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norconsult365.sharepoint.com/sites/NOCOSNOASG52601191/Shared Documents/Konkurransegrunnlag/"/>
    </mc:Choice>
  </mc:AlternateContent>
  <xr:revisionPtr revIDLastSave="299" documentId="13_ncr:1_{1FC62AC8-9588-4D58-B442-D94D8464C40E}" xr6:coauthVersionLast="47" xr6:coauthVersionMax="47" xr10:uidLastSave="{F8EB98E0-CB40-4A71-B3C2-37A3EFC7C217}"/>
  <bookViews>
    <workbookView xWindow="-120" yWindow="-120" windowWidth="51840" windowHeight="21120" tabRatio="730" activeTab="7" xr2:uid="{00000000-000D-0000-FFFF-FFFF00000000}"/>
  </bookViews>
  <sheets>
    <sheet name="Mål og lovkrav for prosjektet" sheetId="28" r:id="rId1"/>
    <sheet name="Oppdragsinfo_Deltakerliste" sheetId="11" r:id="rId2"/>
    <sheet name="Fareidentifikasjon RIF" sheetId="7" state="hidden" r:id="rId3"/>
    <sheet name="Fareidentifikasjon" sheetId="17" r:id="rId4"/>
    <sheet name="Fareidentifikasjon prosjekterin" sheetId="14" state="hidden" r:id="rId5"/>
    <sheet name="Risikoregister_forenklet" sheetId="9" state="hidden" r:id="rId6"/>
    <sheet name="Utregning resultat" sheetId="15" state="hidden" r:id="rId7"/>
    <sheet name="06072026_Risikoregister_tiltak" sheetId="20" r:id="rId8"/>
    <sheet name="Risikomatrise_Vurd.krit." sheetId="10" r:id="rId9"/>
    <sheet name="Risikomatriser" sheetId="27" r:id="rId10"/>
  </sheets>
  <definedNames>
    <definedName name="_xlnm._FilterDatabase" localSheetId="7" hidden="1">'06072026_Risikoregister_tiltak'!$A$10:$S$125</definedName>
    <definedName name="_xlnm._FilterDatabase" localSheetId="3" hidden="1">Fareidentifikasjon!$A$9:$G$77</definedName>
    <definedName name="_xlnm._FilterDatabase" localSheetId="4" hidden="1">'Fareidentifikasjon prosjekterin'!$A$10:$G$36</definedName>
    <definedName name="_xlnm._FilterDatabase" localSheetId="5" hidden="1">Risikoregister_forenklet!$A$6:$J$26</definedName>
    <definedName name="_Hlk90564867" localSheetId="7">'06072026_Risikoregister_tiltak'!#REF!</definedName>
    <definedName name="_xlnm.Print_Area" localSheetId="7">'06072026_Risikoregister_tiltak'!$A$7:$S$125</definedName>
    <definedName name="_xlnm.Print_Area" localSheetId="5">Risikoregister_forenklet!$A$3:$J$28</definedName>
    <definedName name="_xlnm.Print_Titles" localSheetId="7">'06072026_Risikoregister_tiltak'!$7:$10</definedName>
    <definedName name="_xlnm.Print_Titles" localSheetId="5">Risikoregister_forenklet!$3:$6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5" i="20" l="1"/>
  <c r="I44" i="20"/>
  <c r="I38" i="20"/>
  <c r="I33" i="20"/>
  <c r="I26" i="20"/>
  <c r="I18" i="20"/>
  <c r="I12" i="20"/>
  <c r="P10" i="20" l="1"/>
  <c r="I10" i="20"/>
  <c r="E7" i="15"/>
  <c r="E8" i="15"/>
  <c r="E9" i="15"/>
  <c r="E10" i="15"/>
  <c r="E11" i="15"/>
  <c r="E12" i="15"/>
  <c r="E13" i="15"/>
  <c r="E14" i="15"/>
  <c r="E15" i="15"/>
  <c r="E16" i="15"/>
  <c r="E17" i="15"/>
  <c r="E18" i="15"/>
  <c r="E19" i="15"/>
  <c r="E20" i="15"/>
  <c r="E21" i="15"/>
  <c r="E22" i="15"/>
  <c r="E23" i="15"/>
  <c r="E24" i="15"/>
  <c r="E25" i="15"/>
  <c r="E26" i="15"/>
  <c r="E27" i="15"/>
  <c r="E28" i="15"/>
  <c r="E29" i="15"/>
  <c r="E30" i="15"/>
  <c r="D7" i="15"/>
  <c r="D8" i="15"/>
  <c r="D9" i="15"/>
  <c r="D10" i="15"/>
  <c r="D11" i="15"/>
  <c r="D12" i="15"/>
  <c r="D13" i="15"/>
  <c r="D14" i="15"/>
  <c r="D15" i="15"/>
  <c r="D16" i="15"/>
  <c r="D17" i="15"/>
  <c r="D18" i="15"/>
  <c r="D19" i="15"/>
  <c r="D20" i="15"/>
  <c r="D21" i="15"/>
  <c r="D22" i="15"/>
  <c r="D23" i="15"/>
  <c r="D24" i="15"/>
  <c r="D25" i="15"/>
  <c r="D26" i="15"/>
  <c r="D27" i="15"/>
  <c r="D28" i="15"/>
  <c r="D29" i="15"/>
  <c r="D30" i="15"/>
  <c r="C7" i="15"/>
  <c r="C8" i="15"/>
  <c r="C9" i="15"/>
  <c r="C10" i="15"/>
  <c r="C11" i="15"/>
  <c r="C12" i="15"/>
  <c r="C13" i="15"/>
  <c r="C14" i="15"/>
  <c r="C15" i="15"/>
  <c r="C16" i="15"/>
  <c r="C17" i="15"/>
  <c r="C18" i="15"/>
  <c r="C19" i="15"/>
  <c r="C20" i="15"/>
  <c r="C21" i="15"/>
  <c r="C22" i="15"/>
  <c r="C23" i="15"/>
  <c r="C24" i="15"/>
  <c r="C25" i="15"/>
  <c r="C26" i="15"/>
  <c r="C27" i="15"/>
  <c r="C28" i="15"/>
  <c r="C29" i="15"/>
  <c r="C30" i="15"/>
  <c r="B7" i="15"/>
  <c r="B8" i="15"/>
  <c r="B9" i="15"/>
  <c r="B10" i="15"/>
  <c r="B11" i="15"/>
  <c r="B12" i="15"/>
  <c r="B13" i="15"/>
  <c r="B14" i="15"/>
  <c r="B15" i="15"/>
  <c r="B16" i="15"/>
  <c r="B17" i="15"/>
  <c r="B18" i="15"/>
  <c r="B19" i="15"/>
  <c r="B20" i="15"/>
  <c r="B21" i="15"/>
  <c r="B22" i="15"/>
  <c r="B23" i="15"/>
  <c r="B24" i="15"/>
  <c r="B25" i="15"/>
  <c r="B26" i="15"/>
  <c r="B27" i="15"/>
  <c r="B28" i="15"/>
  <c r="B29" i="15"/>
  <c r="B30" i="15"/>
  <c r="A7" i="15"/>
  <c r="A8" i="15"/>
  <c r="A9" i="15"/>
  <c r="A10" i="15"/>
  <c r="A11" i="15"/>
  <c r="A12" i="15"/>
  <c r="A13" i="15"/>
  <c r="A14" i="15"/>
  <c r="A15" i="15"/>
  <c r="A16" i="15"/>
  <c r="A17" i="15"/>
  <c r="A18" i="15"/>
  <c r="A19" i="15"/>
  <c r="A20" i="15"/>
  <c r="A21" i="15"/>
  <c r="A22" i="15"/>
  <c r="A23" i="15"/>
  <c r="A24" i="15"/>
  <c r="A25" i="15"/>
  <c r="A26" i="15"/>
  <c r="A27" i="15"/>
  <c r="A28" i="15"/>
  <c r="A29" i="15"/>
  <c r="A30" i="15"/>
  <c r="S31" i="15" l="1"/>
  <c r="AT35" i="15"/>
  <c r="H27" i="15"/>
  <c r="AZ27" i="15" s="1"/>
  <c r="L34" i="15"/>
  <c r="H30" i="15"/>
  <c r="AU30" i="15" s="1"/>
  <c r="AM36" i="15"/>
  <c r="H28" i="15"/>
  <c r="AR28" i="15" s="1"/>
  <c r="AR33" i="15"/>
  <c r="G29" i="15"/>
  <c r="R29" i="15" s="1"/>
  <c r="AF36" i="15"/>
  <c r="G28" i="15"/>
  <c r="Z28" i="15" s="1"/>
  <c r="BF32" i="15"/>
  <c r="U33" i="15"/>
  <c r="O32" i="15"/>
  <c r="G30" i="15"/>
  <c r="N30" i="15" s="1"/>
  <c r="AO34" i="15"/>
  <c r="K34" i="15"/>
  <c r="G27" i="15"/>
  <c r="H29" i="15"/>
  <c r="A6" i="15"/>
  <c r="B6" i="15"/>
  <c r="C6" i="15"/>
  <c r="D6" i="15"/>
  <c r="AJ27" i="15" l="1"/>
  <c r="BF27" i="15"/>
  <c r="BC27" i="15"/>
  <c r="AW27" i="15"/>
  <c r="AX28" i="15"/>
  <c r="BG28" i="15"/>
  <c r="AY28" i="15"/>
  <c r="AV28" i="15"/>
  <c r="AT28" i="15"/>
  <c r="AP27" i="15"/>
  <c r="AK27" i="15"/>
  <c r="BG27" i="15"/>
  <c r="BB27" i="15"/>
  <c r="AY27" i="15"/>
  <c r="AU27" i="15"/>
  <c r="AL30" i="15"/>
  <c r="BE30" i="15"/>
  <c r="AU35" i="15"/>
  <c r="BF30" i="15"/>
  <c r="AZ35" i="15"/>
  <c r="BG35" i="15"/>
  <c r="BF35" i="15"/>
  <c r="S30" i="15"/>
  <c r="BA28" i="15"/>
  <c r="Y30" i="15"/>
  <c r="AJ28" i="15"/>
  <c r="AF30" i="15"/>
  <c r="AW35" i="15"/>
  <c r="AY35" i="15"/>
  <c r="AS30" i="15"/>
  <c r="BH30" i="15"/>
  <c r="AG31" i="15"/>
  <c r="AZ30" i="15"/>
  <c r="AQ30" i="15"/>
  <c r="AP30" i="15"/>
  <c r="BG30" i="15"/>
  <c r="AH33" i="15"/>
  <c r="L33" i="15"/>
  <c r="AD34" i="15"/>
  <c r="AC33" i="15"/>
  <c r="Z33" i="15"/>
  <c r="AO30" i="15"/>
  <c r="AK30" i="15"/>
  <c r="AW30" i="15"/>
  <c r="Y33" i="15"/>
  <c r="AE33" i="15"/>
  <c r="X33" i="15"/>
  <c r="W33" i="15"/>
  <c r="AR30" i="15"/>
  <c r="AA33" i="15"/>
  <c r="BB30" i="15"/>
  <c r="AM30" i="15"/>
  <c r="AN30" i="15"/>
  <c r="AG33" i="15"/>
  <c r="AN35" i="15"/>
  <c r="AT30" i="15"/>
  <c r="AJ30" i="15"/>
  <c r="AY30" i="15"/>
  <c r="BC30" i="15"/>
  <c r="BD30" i="15"/>
  <c r="P33" i="15"/>
  <c r="K33" i="15"/>
  <c r="AK35" i="15"/>
  <c r="BA30" i="15"/>
  <c r="AX30" i="15"/>
  <c r="AV30" i="15"/>
  <c r="T33" i="15"/>
  <c r="W32" i="15"/>
  <c r="BC35" i="15"/>
  <c r="AP36" i="15"/>
  <c r="AU32" i="15"/>
  <c r="BH35" i="15"/>
  <c r="BA35" i="15"/>
  <c r="V36" i="15"/>
  <c r="AL35" i="15"/>
  <c r="Q33" i="15"/>
  <c r="V33" i="15"/>
  <c r="W34" i="15"/>
  <c r="BD35" i="15"/>
  <c r="AX35" i="15"/>
  <c r="AB33" i="15"/>
  <c r="M33" i="15"/>
  <c r="N34" i="15"/>
  <c r="Y34" i="15"/>
  <c r="AS36" i="15"/>
  <c r="AC34" i="15"/>
  <c r="AO35" i="15"/>
  <c r="AS35" i="15"/>
  <c r="AJ35" i="15"/>
  <c r="BA36" i="15"/>
  <c r="AA36" i="15"/>
  <c r="AR35" i="15"/>
  <c r="AV35" i="15"/>
  <c r="BB35" i="15"/>
  <c r="BA27" i="15"/>
  <c r="BD36" i="15"/>
  <c r="AP35" i="15"/>
  <c r="R32" i="15"/>
  <c r="AT36" i="15"/>
  <c r="J32" i="15"/>
  <c r="AJ36" i="15"/>
  <c r="BE35" i="15"/>
  <c r="AM35" i="15"/>
  <c r="AV27" i="15"/>
  <c r="AQ35" i="15"/>
  <c r="N32" i="15"/>
  <c r="AR32" i="15"/>
  <c r="AD32" i="15"/>
  <c r="AF33" i="15"/>
  <c r="AD33" i="15"/>
  <c r="AY32" i="15"/>
  <c r="S32" i="15"/>
  <c r="N33" i="15"/>
  <c r="AX32" i="15"/>
  <c r="L31" i="15"/>
  <c r="Q30" i="15"/>
  <c r="AW28" i="15"/>
  <c r="BD28" i="15"/>
  <c r="AL28" i="15"/>
  <c r="R31" i="15"/>
  <c r="AE31" i="15"/>
  <c r="O30" i="15"/>
  <c r="AO28" i="15"/>
  <c r="AN28" i="15"/>
  <c r="AS28" i="15"/>
  <c r="O31" i="15"/>
  <c r="AB30" i="15"/>
  <c r="Q32" i="15"/>
  <c r="AP28" i="15"/>
  <c r="BC28" i="15"/>
  <c r="AK28" i="15"/>
  <c r="W30" i="15"/>
  <c r="BF28" i="15"/>
  <c r="AU28" i="15"/>
  <c r="BH28" i="15"/>
  <c r="J31" i="15"/>
  <c r="AE30" i="15"/>
  <c r="BE28" i="15"/>
  <c r="AM28" i="15"/>
  <c r="AZ28" i="15"/>
  <c r="U30" i="15"/>
  <c r="AQ28" i="15"/>
  <c r="BB28" i="15"/>
  <c r="AD29" i="15"/>
  <c r="AB31" i="15"/>
  <c r="Y31" i="15"/>
  <c r="AC31" i="15"/>
  <c r="Z31" i="15"/>
  <c r="N29" i="15"/>
  <c r="Q31" i="15"/>
  <c r="U31" i="15"/>
  <c r="T31" i="15"/>
  <c r="BE27" i="15"/>
  <c r="AM27" i="15"/>
  <c r="Z32" i="15"/>
  <c r="V32" i="15"/>
  <c r="AY36" i="15"/>
  <c r="N28" i="15"/>
  <c r="AA29" i="15"/>
  <c r="X36" i="15"/>
  <c r="AF31" i="15"/>
  <c r="M31" i="15"/>
  <c r="R28" i="15"/>
  <c r="AH29" i="15"/>
  <c r="N31" i="15"/>
  <c r="BH27" i="15"/>
  <c r="AX27" i="15"/>
  <c r="X31" i="15"/>
  <c r="AQ27" i="15"/>
  <c r="AO27" i="15"/>
  <c r="AT27" i="15"/>
  <c r="Y32" i="15"/>
  <c r="AX36" i="15"/>
  <c r="AU36" i="15"/>
  <c r="AB29" i="15"/>
  <c r="J29" i="15"/>
  <c r="AD31" i="15"/>
  <c r="P31" i="15"/>
  <c r="BD27" i="15"/>
  <c r="AL27" i="15"/>
  <c r="K31" i="15"/>
  <c r="M32" i="15"/>
  <c r="BF36" i="15"/>
  <c r="BB36" i="15"/>
  <c r="L29" i="15"/>
  <c r="AG29" i="15"/>
  <c r="AA31" i="15"/>
  <c r="U29" i="15"/>
  <c r="Y29" i="15"/>
  <c r="AH31" i="15"/>
  <c r="V31" i="15"/>
  <c r="W31" i="15"/>
  <c r="AR27" i="15"/>
  <c r="AN27" i="15"/>
  <c r="AS27" i="15"/>
  <c r="X32" i="15"/>
  <c r="BG36" i="15"/>
  <c r="AL36" i="15"/>
  <c r="T29" i="15"/>
  <c r="W29" i="15"/>
  <c r="AL32" i="15"/>
  <c r="R33" i="15"/>
  <c r="O33" i="15"/>
  <c r="S33" i="15"/>
  <c r="AB28" i="15"/>
  <c r="S36" i="15"/>
  <c r="AH34" i="15"/>
  <c r="AG36" i="15"/>
  <c r="BH32" i="15"/>
  <c r="P36" i="15"/>
  <c r="Z34" i="15"/>
  <c r="AL33" i="15"/>
  <c r="U36" i="15"/>
  <c r="AJ33" i="15"/>
  <c r="BF33" i="15"/>
  <c r="AM33" i="15"/>
  <c r="AD36" i="15"/>
  <c r="R34" i="15"/>
  <c r="AZ33" i="15"/>
  <c r="AX33" i="15"/>
  <c r="BD33" i="15"/>
  <c r="BB33" i="15"/>
  <c r="AP33" i="15"/>
  <c r="AS33" i="15"/>
  <c r="BE33" i="15"/>
  <c r="AT33" i="15"/>
  <c r="AV33" i="15"/>
  <c r="AN33" i="15"/>
  <c r="AW33" i="15"/>
  <c r="BH33" i="15"/>
  <c r="AM34" i="15"/>
  <c r="AK33" i="15"/>
  <c r="BG33" i="15"/>
  <c r="AO33" i="15"/>
  <c r="BC34" i="15"/>
  <c r="BA33" i="15"/>
  <c r="AY33" i="15"/>
  <c r="BC33" i="15"/>
  <c r="AQ33" i="15"/>
  <c r="AU33" i="15"/>
  <c r="BD34" i="15"/>
  <c r="AC32" i="15"/>
  <c r="AF32" i="15"/>
  <c r="AB32" i="15"/>
  <c r="AQ36" i="15"/>
  <c r="AV36" i="15"/>
  <c r="BH36" i="15"/>
  <c r="AT32" i="15"/>
  <c r="AP32" i="15"/>
  <c r="O28" i="15"/>
  <c r="L28" i="15"/>
  <c r="AF28" i="15"/>
  <c r="N36" i="15"/>
  <c r="Q36" i="15"/>
  <c r="K36" i="15"/>
  <c r="AF34" i="15"/>
  <c r="S34" i="15"/>
  <c r="U34" i="15"/>
  <c r="J34" i="15"/>
  <c r="Q28" i="15"/>
  <c r="T28" i="15"/>
  <c r="AA32" i="15"/>
  <c r="P32" i="15"/>
  <c r="T32" i="15"/>
  <c r="BE36" i="15"/>
  <c r="AN36" i="15"/>
  <c r="AZ36" i="15"/>
  <c r="J33" i="15"/>
  <c r="AS32" i="15"/>
  <c r="BD32" i="15"/>
  <c r="AC28" i="15"/>
  <c r="AA28" i="15"/>
  <c r="X28" i="15"/>
  <c r="AC36" i="15"/>
  <c r="AE36" i="15"/>
  <c r="AH36" i="15"/>
  <c r="P34" i="15"/>
  <c r="AA34" i="15"/>
  <c r="M34" i="15"/>
  <c r="J28" i="15"/>
  <c r="AH32" i="15"/>
  <c r="K32" i="15"/>
  <c r="AE32" i="15"/>
  <c r="L32" i="15"/>
  <c r="AO36" i="15"/>
  <c r="BC36" i="15"/>
  <c r="AR36" i="15"/>
  <c r="AW32" i="15"/>
  <c r="V28" i="15"/>
  <c r="M28" i="15"/>
  <c r="S28" i="15"/>
  <c r="P28" i="15"/>
  <c r="M36" i="15"/>
  <c r="O36" i="15"/>
  <c r="Z36" i="15"/>
  <c r="AE34" i="15"/>
  <c r="AG34" i="15"/>
  <c r="AB34" i="15"/>
  <c r="U28" i="15"/>
  <c r="Y28" i="15"/>
  <c r="K28" i="15"/>
  <c r="Y36" i="15"/>
  <c r="T36" i="15"/>
  <c r="R36" i="15"/>
  <c r="O34" i="15"/>
  <c r="Q34" i="15"/>
  <c r="T34" i="15"/>
  <c r="AG32" i="15"/>
  <c r="U32" i="15"/>
  <c r="AW36" i="15"/>
  <c r="AK36" i="15"/>
  <c r="AZ32" i="15"/>
  <c r="AE28" i="15"/>
  <c r="AG28" i="15"/>
  <c r="AH28" i="15"/>
  <c r="W36" i="15"/>
  <c r="AB36" i="15"/>
  <c r="J36" i="15"/>
  <c r="X34" i="15"/>
  <c r="V34" i="15"/>
  <c r="AD28" i="15"/>
  <c r="W28" i="15"/>
  <c r="L36" i="15"/>
  <c r="AV34" i="15"/>
  <c r="AU34" i="15"/>
  <c r="BF34" i="15"/>
  <c r="AN34" i="15"/>
  <c r="L30" i="15"/>
  <c r="Z30" i="15"/>
  <c r="X30" i="15"/>
  <c r="BE32" i="15"/>
  <c r="AJ32" i="15"/>
  <c r="AV32" i="15"/>
  <c r="X29" i="15"/>
  <c r="S29" i="15"/>
  <c r="Q29" i="15"/>
  <c r="AX34" i="15"/>
  <c r="BB34" i="15"/>
  <c r="AC30" i="15"/>
  <c r="R30" i="15"/>
  <c r="P30" i="15"/>
  <c r="BB32" i="15"/>
  <c r="AO32" i="15"/>
  <c r="BG32" i="15"/>
  <c r="AN32" i="15"/>
  <c r="V29" i="15"/>
  <c r="K29" i="15"/>
  <c r="AE29" i="15"/>
  <c r="AJ34" i="15"/>
  <c r="AQ34" i="15"/>
  <c r="AT34" i="15"/>
  <c r="J30" i="15"/>
  <c r="AK34" i="15"/>
  <c r="BG34" i="15"/>
  <c r="AS34" i="15"/>
  <c r="AR34" i="15"/>
  <c r="AY34" i="15"/>
  <c r="AZ34" i="15"/>
  <c r="BE34" i="15"/>
  <c r="AL34" i="15"/>
  <c r="AA30" i="15"/>
  <c r="AH30" i="15"/>
  <c r="V30" i="15"/>
  <c r="BA32" i="15"/>
  <c r="BC32" i="15"/>
  <c r="AQ32" i="15"/>
  <c r="AC29" i="15"/>
  <c r="AF29" i="15"/>
  <c r="Z29" i="15"/>
  <c r="O29" i="15"/>
  <c r="AP34" i="15"/>
  <c r="M30" i="15"/>
  <c r="AD30" i="15"/>
  <c r="BA34" i="15"/>
  <c r="BH34" i="15"/>
  <c r="AW34" i="15"/>
  <c r="T30" i="15"/>
  <c r="K30" i="15"/>
  <c r="AG30" i="15"/>
  <c r="AK32" i="15"/>
  <c r="AM32" i="15"/>
  <c r="M29" i="15"/>
  <c r="P29" i="15"/>
  <c r="AO31" i="15"/>
  <c r="AW31" i="15"/>
  <c r="BE31" i="15"/>
  <c r="AQ31" i="15"/>
  <c r="AY31" i="15"/>
  <c r="BG31" i="15"/>
  <c r="AJ31" i="15"/>
  <c r="AR31" i="15"/>
  <c r="AZ31" i="15"/>
  <c r="BH31" i="15"/>
  <c r="AK31" i="15"/>
  <c r="AS31" i="15"/>
  <c r="BA31" i="15"/>
  <c r="AV31" i="15"/>
  <c r="BD31" i="15"/>
  <c r="AP31" i="15"/>
  <c r="AX31" i="15"/>
  <c r="AL31" i="15"/>
  <c r="BB31" i="15"/>
  <c r="AN31" i="15"/>
  <c r="BF31" i="15"/>
  <c r="AM31" i="15"/>
  <c r="BC31" i="15"/>
  <c r="AT31" i="15"/>
  <c r="AU31" i="15"/>
  <c r="Q35" i="15"/>
  <c r="Y35" i="15"/>
  <c r="AG35" i="15"/>
  <c r="K35" i="15"/>
  <c r="S35" i="15"/>
  <c r="AA35" i="15"/>
  <c r="L35" i="15"/>
  <c r="T35" i="15"/>
  <c r="AB35" i="15"/>
  <c r="U35" i="15"/>
  <c r="M35" i="15"/>
  <c r="AC35" i="15"/>
  <c r="X35" i="15"/>
  <c r="P35" i="15"/>
  <c r="AH35" i="15"/>
  <c r="J35" i="15"/>
  <c r="Z35" i="15"/>
  <c r="N35" i="15"/>
  <c r="AD35" i="15"/>
  <c r="AF35" i="15"/>
  <c r="R35" i="15"/>
  <c r="O35" i="15"/>
  <c r="AE35" i="15"/>
  <c r="V35" i="15"/>
  <c r="W35" i="15"/>
  <c r="AQ29" i="15"/>
  <c r="AY29" i="15"/>
  <c r="BG29" i="15"/>
  <c r="AJ29" i="15"/>
  <c r="AR29" i="15"/>
  <c r="AZ29" i="15"/>
  <c r="AK29" i="15"/>
  <c r="AS29" i="15"/>
  <c r="BA29" i="15"/>
  <c r="AL29" i="15"/>
  <c r="AT29" i="15"/>
  <c r="BB29" i="15"/>
  <c r="AM29" i="15"/>
  <c r="AU29" i="15"/>
  <c r="BC29" i="15"/>
  <c r="AW29" i="15"/>
  <c r="BH29" i="15"/>
  <c r="AX29" i="15"/>
  <c r="BD29" i="15"/>
  <c r="BF29" i="15"/>
  <c r="AO29" i="15"/>
  <c r="BE29" i="15"/>
  <c r="AN29" i="15"/>
  <c r="AP29" i="15"/>
  <c r="AV29" i="15"/>
  <c r="Q27" i="15"/>
  <c r="Y27" i="15"/>
  <c r="AG27" i="15"/>
  <c r="K27" i="15"/>
  <c r="S27" i="15"/>
  <c r="AA27" i="15"/>
  <c r="L27" i="15"/>
  <c r="T27" i="15"/>
  <c r="AB27" i="15"/>
  <c r="M27" i="15"/>
  <c r="U27" i="15"/>
  <c r="AC27" i="15"/>
  <c r="P27" i="15"/>
  <c r="AF27" i="15"/>
  <c r="Z27" i="15"/>
  <c r="R27" i="15"/>
  <c r="AH27" i="15"/>
  <c r="V27" i="15"/>
  <c r="J27" i="15"/>
  <c r="W27" i="15"/>
  <c r="X27" i="15"/>
  <c r="N27" i="15"/>
  <c r="AD27" i="15"/>
  <c r="O27" i="15"/>
  <c r="AE27" i="15"/>
  <c r="G7" i="15"/>
  <c r="AB7" i="15" s="1"/>
  <c r="B5" i="15"/>
  <c r="C5" i="15"/>
  <c r="D5" i="15"/>
  <c r="E5" i="15"/>
  <c r="E6" i="15"/>
  <c r="G23" i="15"/>
  <c r="G24" i="15"/>
  <c r="G25" i="15"/>
  <c r="Q25" i="15" s="1"/>
  <c r="G26" i="15"/>
  <c r="H26" i="15"/>
  <c r="A5" i="15"/>
  <c r="H24" i="15" l="1"/>
  <c r="AY24" i="15" s="1"/>
  <c r="H25" i="15"/>
  <c r="AP25" i="15" s="1"/>
  <c r="G21" i="15"/>
  <c r="AF21" i="15" s="1"/>
  <c r="G19" i="15"/>
  <c r="K19" i="15" s="1"/>
  <c r="G17" i="15"/>
  <c r="P17" i="15" s="1"/>
  <c r="G15" i="15"/>
  <c r="AF15" i="15" s="1"/>
  <c r="G11" i="15"/>
  <c r="AG11" i="15" s="1"/>
  <c r="G9" i="15"/>
  <c r="W9" i="15" s="1"/>
  <c r="H22" i="15"/>
  <c r="BG22" i="15" s="1"/>
  <c r="H8" i="15"/>
  <c r="BA8" i="15" s="1"/>
  <c r="G20" i="15"/>
  <c r="J20" i="15" s="1"/>
  <c r="G16" i="15"/>
  <c r="AE16" i="15" s="1"/>
  <c r="H19" i="15"/>
  <c r="AQ19" i="15" s="1"/>
  <c r="G22" i="15"/>
  <c r="N22" i="15" s="1"/>
  <c r="AQ26" i="15"/>
  <c r="AY26" i="15"/>
  <c r="BG26" i="15"/>
  <c r="AN26" i="15"/>
  <c r="AW26" i="15"/>
  <c r="BF26" i="15"/>
  <c r="AS26" i="15"/>
  <c r="BB26" i="15"/>
  <c r="AK26" i="15"/>
  <c r="AT26" i="15"/>
  <c r="BC26" i="15"/>
  <c r="AX26" i="15"/>
  <c r="AL26" i="15"/>
  <c r="AZ26" i="15"/>
  <c r="AM26" i="15"/>
  <c r="BA26" i="15"/>
  <c r="AO26" i="15"/>
  <c r="BD26" i="15"/>
  <c r="AJ26" i="15"/>
  <c r="AP26" i="15"/>
  <c r="BE26" i="15"/>
  <c r="AR26" i="15"/>
  <c r="BH26" i="15"/>
  <c r="AU26" i="15"/>
  <c r="AV26" i="15"/>
  <c r="Q26" i="15"/>
  <c r="Y26" i="15"/>
  <c r="AG26" i="15"/>
  <c r="J26" i="15"/>
  <c r="S26" i="15"/>
  <c r="AB26" i="15"/>
  <c r="N26" i="15"/>
  <c r="W26" i="15"/>
  <c r="AF26" i="15"/>
  <c r="O26" i="15"/>
  <c r="X26" i="15"/>
  <c r="K26" i="15"/>
  <c r="Z26" i="15"/>
  <c r="L26" i="15"/>
  <c r="AA26" i="15"/>
  <c r="M26" i="15"/>
  <c r="AC26" i="15"/>
  <c r="P26" i="15"/>
  <c r="AD26" i="15"/>
  <c r="R26" i="15"/>
  <c r="AE26" i="15"/>
  <c r="T26" i="15"/>
  <c r="AH26" i="15"/>
  <c r="U26" i="15"/>
  <c r="V26" i="15"/>
  <c r="K24" i="15"/>
  <c r="S24" i="15"/>
  <c r="AA24" i="15"/>
  <c r="N24" i="15"/>
  <c r="W24" i="15"/>
  <c r="AF24" i="15"/>
  <c r="R24" i="15"/>
  <c r="AB24" i="15"/>
  <c r="J24" i="15"/>
  <c r="T24" i="15"/>
  <c r="AC24" i="15"/>
  <c r="P24" i="15"/>
  <c r="AE24" i="15"/>
  <c r="Q24" i="15"/>
  <c r="AG24" i="15"/>
  <c r="U24" i="15"/>
  <c r="AH24" i="15"/>
  <c r="V24" i="15"/>
  <c r="X24" i="15"/>
  <c r="L24" i="15"/>
  <c r="Y24" i="15"/>
  <c r="M24" i="15"/>
  <c r="Z24" i="15"/>
  <c r="O24" i="15"/>
  <c r="AD24" i="15"/>
  <c r="L23" i="15"/>
  <c r="T23" i="15"/>
  <c r="AB23" i="15"/>
  <c r="K23" i="15"/>
  <c r="U23" i="15"/>
  <c r="AD23" i="15"/>
  <c r="P23" i="15"/>
  <c r="Y23" i="15"/>
  <c r="AH23" i="15"/>
  <c r="Q23" i="15"/>
  <c r="Z23" i="15"/>
  <c r="M23" i="15"/>
  <c r="AA23" i="15"/>
  <c r="N23" i="15"/>
  <c r="AC23" i="15"/>
  <c r="O23" i="15"/>
  <c r="AE23" i="15"/>
  <c r="R23" i="15"/>
  <c r="AF23" i="15"/>
  <c r="S23" i="15"/>
  <c r="AG23" i="15"/>
  <c r="V23" i="15"/>
  <c r="W23" i="15"/>
  <c r="J23" i="15"/>
  <c r="X23" i="15"/>
  <c r="AG25" i="15"/>
  <c r="S25" i="15"/>
  <c r="AF25" i="15"/>
  <c r="J25" i="15"/>
  <c r="R25" i="15"/>
  <c r="Z25" i="15"/>
  <c r="AH25" i="15"/>
  <c r="P25" i="15"/>
  <c r="Y25" i="15"/>
  <c r="L25" i="15"/>
  <c r="U25" i="15"/>
  <c r="AD25" i="15"/>
  <c r="M25" i="15"/>
  <c r="V25" i="15"/>
  <c r="AE25" i="15"/>
  <c r="AC25" i="15"/>
  <c r="O25" i="15"/>
  <c r="AB25" i="15"/>
  <c r="N25" i="15"/>
  <c r="G18" i="15"/>
  <c r="Z18" i="15" s="1"/>
  <c r="G14" i="15"/>
  <c r="G12" i="15"/>
  <c r="N12" i="15" s="1"/>
  <c r="G10" i="15"/>
  <c r="X10" i="15" s="1"/>
  <c r="AA25" i="15"/>
  <c r="K25" i="15"/>
  <c r="X25" i="15"/>
  <c r="H23" i="15"/>
  <c r="W25" i="15"/>
  <c r="T25" i="15"/>
  <c r="H21" i="15"/>
  <c r="AS21" i="15" s="1"/>
  <c r="H17" i="15"/>
  <c r="AK17" i="15" s="1"/>
  <c r="H20" i="15"/>
  <c r="AZ20" i="15" s="1"/>
  <c r="H18" i="15"/>
  <c r="AS18" i="15" s="1"/>
  <c r="H16" i="15"/>
  <c r="AR16" i="15" s="1"/>
  <c r="H14" i="15"/>
  <c r="H10" i="15"/>
  <c r="G13" i="15"/>
  <c r="AD13" i="15" s="1"/>
  <c r="G8" i="15"/>
  <c r="X8" i="15" s="1"/>
  <c r="K7" i="15"/>
  <c r="L7" i="15"/>
  <c r="M7" i="15"/>
  <c r="N7" i="15"/>
  <c r="J7" i="15"/>
  <c r="O7" i="15"/>
  <c r="W7" i="15"/>
  <c r="AE7" i="15"/>
  <c r="X7" i="15"/>
  <c r="AF7" i="15"/>
  <c r="Y7" i="15"/>
  <c r="AG7" i="15"/>
  <c r="Z7" i="15"/>
  <c r="AH7" i="15"/>
  <c r="S7" i="15"/>
  <c r="AA7" i="15"/>
  <c r="T7" i="15"/>
  <c r="U7" i="15"/>
  <c r="AC7" i="15"/>
  <c r="V7" i="15"/>
  <c r="AD7" i="15"/>
  <c r="P7" i="15"/>
  <c r="Q7" i="15"/>
  <c r="R7" i="15"/>
  <c r="H15" i="15"/>
  <c r="H13" i="15"/>
  <c r="H12" i="15"/>
  <c r="H11" i="15"/>
  <c r="H9" i="15"/>
  <c r="H7" i="15"/>
  <c r="AR25" i="15" l="1"/>
  <c r="N20" i="15"/>
  <c r="AD15" i="15"/>
  <c r="K16" i="15"/>
  <c r="K15" i="15"/>
  <c r="P19" i="15"/>
  <c r="Y15" i="15"/>
  <c r="N15" i="15"/>
  <c r="T15" i="15"/>
  <c r="L15" i="15"/>
  <c r="O15" i="15"/>
  <c r="AB15" i="15"/>
  <c r="AH15" i="15"/>
  <c r="Z15" i="15"/>
  <c r="X15" i="15"/>
  <c r="AO25" i="15"/>
  <c r="AJ25" i="15"/>
  <c r="AS25" i="15"/>
  <c r="BH25" i="15"/>
  <c r="AZ25" i="15"/>
  <c r="O19" i="15"/>
  <c r="AJ24" i="15"/>
  <c r="AR24" i="15"/>
  <c r="AQ22" i="15"/>
  <c r="V17" i="15"/>
  <c r="AG17" i="15"/>
  <c r="J17" i="15"/>
  <c r="Y17" i="15"/>
  <c r="AC17" i="15"/>
  <c r="S19" i="15"/>
  <c r="AB17" i="15"/>
  <c r="L17" i="15"/>
  <c r="T17" i="15"/>
  <c r="AF17" i="15"/>
  <c r="AA17" i="15"/>
  <c r="W17" i="15"/>
  <c r="O17" i="15"/>
  <c r="K17" i="15"/>
  <c r="AD17" i="15"/>
  <c r="R17" i="15"/>
  <c r="AN25" i="15"/>
  <c r="AW25" i="15"/>
  <c r="BG25" i="15"/>
  <c r="AM24" i="15"/>
  <c r="AQ24" i="15"/>
  <c r="N17" i="15"/>
  <c r="S17" i="15"/>
  <c r="Q17" i="15"/>
  <c r="AK25" i="15"/>
  <c r="AM25" i="15"/>
  <c r="AY25" i="15"/>
  <c r="BC24" i="15"/>
  <c r="BA25" i="15"/>
  <c r="BB24" i="15"/>
  <c r="U17" i="15"/>
  <c r="AH17" i="15"/>
  <c r="X17" i="15"/>
  <c r="AX25" i="15"/>
  <c r="AV25" i="15"/>
  <c r="AO24" i="15"/>
  <c r="BF25" i="15"/>
  <c r="AE17" i="15"/>
  <c r="M17" i="15"/>
  <c r="Z17" i="15"/>
  <c r="AU25" i="15"/>
  <c r="BB25" i="15"/>
  <c r="AT22" i="15"/>
  <c r="AX24" i="15"/>
  <c r="AU24" i="15"/>
  <c r="BG24" i="15"/>
  <c r="AW17" i="15"/>
  <c r="BB20" i="15"/>
  <c r="N19" i="15"/>
  <c r="AC16" i="15"/>
  <c r="T19" i="15"/>
  <c r="BA18" i="15"/>
  <c r="AS24" i="15"/>
  <c r="AK24" i="15"/>
  <c r="BD24" i="15"/>
  <c r="AX20" i="15"/>
  <c r="BD25" i="15"/>
  <c r="AT25" i="15"/>
  <c r="AL25" i="15"/>
  <c r="AQ25" i="15"/>
  <c r="BF24" i="15"/>
  <c r="AW24" i="15"/>
  <c r="AT24" i="15"/>
  <c r="AP24" i="15"/>
  <c r="AV24" i="15"/>
  <c r="BH24" i="15"/>
  <c r="AY20" i="15"/>
  <c r="BC25" i="15"/>
  <c r="BE25" i="15"/>
  <c r="BE24" i="15"/>
  <c r="BA24" i="15"/>
  <c r="AZ24" i="15"/>
  <c r="AL24" i="15"/>
  <c r="AN24" i="15"/>
  <c r="BA20" i="15"/>
  <c r="BF20" i="15"/>
  <c r="AS20" i="15"/>
  <c r="AP22" i="15"/>
  <c r="AR17" i="15"/>
  <c r="BD20" i="15"/>
  <c r="AR20" i="15"/>
  <c r="BA22" i="15"/>
  <c r="AK20" i="15"/>
  <c r="AU18" i="15"/>
  <c r="AN20" i="15"/>
  <c r="AJ20" i="15"/>
  <c r="AW22" i="15"/>
  <c r="AO20" i="15"/>
  <c r="AP20" i="15"/>
  <c r="AU20" i="15"/>
  <c r="BG20" i="15"/>
  <c r="W20" i="15"/>
  <c r="BD22" i="15"/>
  <c r="AW20" i="15"/>
  <c r="AT20" i="15"/>
  <c r="AQ20" i="15"/>
  <c r="M20" i="15"/>
  <c r="AY22" i="15"/>
  <c r="P16" i="15"/>
  <c r="AB16" i="15"/>
  <c r="J16" i="15"/>
  <c r="O16" i="15"/>
  <c r="M16" i="15"/>
  <c r="Z16" i="15"/>
  <c r="W16" i="15"/>
  <c r="T16" i="15"/>
  <c r="AG16" i="15"/>
  <c r="L16" i="15"/>
  <c r="V16" i="15"/>
  <c r="AA16" i="15"/>
  <c r="AF16" i="15"/>
  <c r="AD16" i="15"/>
  <c r="Y16" i="15"/>
  <c r="N16" i="15"/>
  <c r="S16" i="15"/>
  <c r="X16" i="15"/>
  <c r="U16" i="15"/>
  <c r="AH16" i="15"/>
  <c r="AF12" i="15"/>
  <c r="AH12" i="15"/>
  <c r="AA12" i="15"/>
  <c r="T12" i="15"/>
  <c r="AG12" i="15"/>
  <c r="AA10" i="15"/>
  <c r="P10" i="15"/>
  <c r="AH10" i="15"/>
  <c r="AE10" i="15"/>
  <c r="T10" i="15"/>
  <c r="AD9" i="15"/>
  <c r="AB9" i="15"/>
  <c r="K9" i="15"/>
  <c r="P9" i="15"/>
  <c r="AF9" i="15"/>
  <c r="N9" i="15"/>
  <c r="BF22" i="15"/>
  <c r="AJ22" i="15"/>
  <c r="AX22" i="15"/>
  <c r="T9" i="15"/>
  <c r="S10" i="15"/>
  <c r="AC10" i="15"/>
  <c r="S15" i="15"/>
  <c r="AG15" i="15"/>
  <c r="AJ17" i="15"/>
  <c r="AO22" i="15"/>
  <c r="AV22" i="15"/>
  <c r="AN22" i="15"/>
  <c r="BF16" i="15"/>
  <c r="AS22" i="15"/>
  <c r="AA9" i="15"/>
  <c r="W10" i="15"/>
  <c r="AF10" i="15"/>
  <c r="V15" i="15"/>
  <c r="AA15" i="15"/>
  <c r="P15" i="15"/>
  <c r="BD17" i="15"/>
  <c r="P22" i="15"/>
  <c r="AM22" i="15"/>
  <c r="BE22" i="15"/>
  <c r="AZ22" i="15"/>
  <c r="AG9" i="15"/>
  <c r="AD10" i="15"/>
  <c r="O10" i="15"/>
  <c r="M15" i="15"/>
  <c r="J15" i="15"/>
  <c r="AE15" i="15"/>
  <c r="AV17" i="15"/>
  <c r="K22" i="15"/>
  <c r="BB22" i="15"/>
  <c r="AU22" i="15"/>
  <c r="AR22" i="15"/>
  <c r="BC22" i="15"/>
  <c r="BH22" i="15"/>
  <c r="Y9" i="15"/>
  <c r="K10" i="15"/>
  <c r="AC15" i="15"/>
  <c r="W15" i="15"/>
  <c r="BB17" i="15"/>
  <c r="AL22" i="15"/>
  <c r="AK22" i="15"/>
  <c r="V9" i="15"/>
  <c r="S9" i="15"/>
  <c r="X9" i="15"/>
  <c r="Z20" i="15"/>
  <c r="AC9" i="15"/>
  <c r="J9" i="15"/>
  <c r="O9" i="15"/>
  <c r="Q20" i="15"/>
  <c r="U9" i="15"/>
  <c r="AH9" i="15"/>
  <c r="AE9" i="15"/>
  <c r="L9" i="15"/>
  <c r="Z9" i="15"/>
  <c r="AO18" i="15"/>
  <c r="AD18" i="15"/>
  <c r="Y21" i="15"/>
  <c r="V21" i="15"/>
  <c r="BA17" i="15"/>
  <c r="AG18" i="15"/>
  <c r="AV20" i="15"/>
  <c r="BH20" i="15"/>
  <c r="AH21" i="15"/>
  <c r="Q21" i="15"/>
  <c r="AC21" i="15"/>
  <c r="K21" i="15"/>
  <c r="BH17" i="15"/>
  <c r="Z21" i="15"/>
  <c r="X21" i="15"/>
  <c r="U21" i="15"/>
  <c r="AD21" i="15"/>
  <c r="R21" i="15"/>
  <c r="P21" i="15"/>
  <c r="M21" i="15"/>
  <c r="M13" i="15"/>
  <c r="BF17" i="15"/>
  <c r="AY17" i="15"/>
  <c r="J21" i="15"/>
  <c r="AE21" i="15"/>
  <c r="L21" i="15"/>
  <c r="W21" i="15"/>
  <c r="S21" i="15"/>
  <c r="O21" i="15"/>
  <c r="AS19" i="15"/>
  <c r="AJ19" i="15"/>
  <c r="BE19" i="15"/>
  <c r="BA19" i="15"/>
  <c r="AN19" i="15"/>
  <c r="AP19" i="15"/>
  <c r="BF19" i="15"/>
  <c r="AR19" i="15"/>
  <c r="AY19" i="15"/>
  <c r="AL19" i="15"/>
  <c r="AV19" i="15"/>
  <c r="BG19" i="15"/>
  <c r="AT19" i="15"/>
  <c r="BD19" i="15"/>
  <c r="AX19" i="15"/>
  <c r="AO19" i="15"/>
  <c r="BB19" i="15"/>
  <c r="AZ19" i="15"/>
  <c r="AM19" i="15"/>
  <c r="BH19" i="15"/>
  <c r="AU19" i="15"/>
  <c r="AK19" i="15"/>
  <c r="BC19" i="15"/>
  <c r="AW19" i="15"/>
  <c r="AN8" i="15"/>
  <c r="O11" i="15"/>
  <c r="R11" i="15"/>
  <c r="P11" i="15"/>
  <c r="AR8" i="15"/>
  <c r="AU8" i="15"/>
  <c r="L11" i="15"/>
  <c r="AB11" i="15"/>
  <c r="AD11" i="15"/>
  <c r="K11" i="15"/>
  <c r="U11" i="15"/>
  <c r="AA11" i="15"/>
  <c r="Y11" i="15"/>
  <c r="AC11" i="15"/>
  <c r="J11" i="15"/>
  <c r="AP8" i="15"/>
  <c r="AO8" i="15"/>
  <c r="T11" i="15"/>
  <c r="X11" i="15"/>
  <c r="AE11" i="15"/>
  <c r="AF11" i="15"/>
  <c r="AH11" i="15"/>
  <c r="N11" i="15"/>
  <c r="S11" i="15"/>
  <c r="Z11" i="15"/>
  <c r="W12" i="15"/>
  <c r="AU17" i="15"/>
  <c r="AQ17" i="15"/>
  <c r="BE20" i="15"/>
  <c r="BC20" i="15"/>
  <c r="BH21" i="15"/>
  <c r="AM17" i="15"/>
  <c r="N21" i="15"/>
  <c r="AP17" i="15"/>
  <c r="AS17" i="15"/>
  <c r="AG22" i="15"/>
  <c r="AC22" i="15"/>
  <c r="U10" i="15"/>
  <c r="Y10" i="15"/>
  <c r="J13" i="15"/>
  <c r="BB16" i="15"/>
  <c r="AN17" i="15"/>
  <c r="AZ17" i="15"/>
  <c r="BG18" i="15"/>
  <c r="R19" i="15"/>
  <c r="AA21" i="15"/>
  <c r="AG21" i="15"/>
  <c r="AB21" i="15"/>
  <c r="T21" i="15"/>
  <c r="AW8" i="15"/>
  <c r="S22" i="15"/>
  <c r="AG10" i="15"/>
  <c r="Q10" i="15"/>
  <c r="BE17" i="15"/>
  <c r="AL17" i="15"/>
  <c r="AJ18" i="15"/>
  <c r="S20" i="15"/>
  <c r="BD8" i="15"/>
  <c r="W22" i="15"/>
  <c r="X13" i="15"/>
  <c r="AW16" i="15"/>
  <c r="L18" i="15"/>
  <c r="AE19" i="15"/>
  <c r="M19" i="15"/>
  <c r="AH19" i="15"/>
  <c r="X20" i="15"/>
  <c r="L20" i="15"/>
  <c r="AG20" i="15"/>
  <c r="O13" i="15"/>
  <c r="AN16" i="15"/>
  <c r="AH18" i="15"/>
  <c r="W19" i="15"/>
  <c r="AB19" i="15"/>
  <c r="Z19" i="15"/>
  <c r="AD20" i="15"/>
  <c r="AA20" i="15"/>
  <c r="Y20" i="15"/>
  <c r="U13" i="15"/>
  <c r="AK16" i="15"/>
  <c r="AG19" i="15"/>
  <c r="Y19" i="15"/>
  <c r="L19" i="15"/>
  <c r="J19" i="15"/>
  <c r="P20" i="15"/>
  <c r="K20" i="15"/>
  <c r="AJ21" i="15"/>
  <c r="L13" i="15"/>
  <c r="BG16" i="15"/>
  <c r="AF19" i="15"/>
  <c r="AD19" i="15"/>
  <c r="AC19" i="15"/>
  <c r="AF20" i="15"/>
  <c r="AC20" i="15"/>
  <c r="AB20" i="15"/>
  <c r="BD21" i="15"/>
  <c r="AC13" i="15"/>
  <c r="P18" i="15"/>
  <c r="V20" i="15"/>
  <c r="X19" i="15"/>
  <c r="V19" i="15"/>
  <c r="AA19" i="15"/>
  <c r="AE20" i="15"/>
  <c r="U20" i="15"/>
  <c r="AH20" i="15"/>
  <c r="BB21" i="15"/>
  <c r="AG13" i="15"/>
  <c r="BE16" i="15"/>
  <c r="U18" i="15"/>
  <c r="Q19" i="15"/>
  <c r="U19" i="15"/>
  <c r="O20" i="15"/>
  <c r="T20" i="15"/>
  <c r="AY21" i="15"/>
  <c r="AD12" i="15"/>
  <c r="Y12" i="15"/>
  <c r="AV18" i="15"/>
  <c r="BH18" i="15"/>
  <c r="R20" i="15"/>
  <c r="BA21" i="15"/>
  <c r="AZ8" i="15"/>
  <c r="AX8" i="15"/>
  <c r="Q22" i="15"/>
  <c r="J22" i="15"/>
  <c r="AA22" i="15"/>
  <c r="Z12" i="15"/>
  <c r="K12" i="15"/>
  <c r="BC18" i="15"/>
  <c r="AZ18" i="15"/>
  <c r="AQ8" i="15"/>
  <c r="AK8" i="15"/>
  <c r="AD22" i="15"/>
  <c r="V22" i="15"/>
  <c r="R22" i="15"/>
  <c r="M12" i="15"/>
  <c r="AB12" i="15"/>
  <c r="AE12" i="15"/>
  <c r="AX18" i="15"/>
  <c r="AM18" i="15"/>
  <c r="AY18" i="15"/>
  <c r="BE8" i="15"/>
  <c r="AV8" i="15"/>
  <c r="AB22" i="15"/>
  <c r="X22" i="15"/>
  <c r="U22" i="15"/>
  <c r="J12" i="15"/>
  <c r="L12" i="15"/>
  <c r="O12" i="15"/>
  <c r="AP18" i="15"/>
  <c r="AT18" i="15"/>
  <c r="AQ18" i="15"/>
  <c r="AT8" i="15"/>
  <c r="AS8" i="15"/>
  <c r="AM8" i="15"/>
  <c r="AJ8" i="15"/>
  <c r="T22" i="15"/>
  <c r="L22" i="15"/>
  <c r="O22" i="15"/>
  <c r="M22" i="15"/>
  <c r="S12" i="15"/>
  <c r="AC12" i="15"/>
  <c r="X12" i="15"/>
  <c r="BE18" i="15"/>
  <c r="AL18" i="15"/>
  <c r="AY8" i="15"/>
  <c r="BB8" i="15"/>
  <c r="BC8" i="15"/>
  <c r="AH22" i="15"/>
  <c r="Z22" i="15"/>
  <c r="AF22" i="15"/>
  <c r="U12" i="15"/>
  <c r="V12" i="15"/>
  <c r="BD18" i="15"/>
  <c r="AK18" i="15"/>
  <c r="AM20" i="15"/>
  <c r="BG8" i="15"/>
  <c r="BH8" i="15"/>
  <c r="AL8" i="15"/>
  <c r="BF8" i="15"/>
  <c r="AE22" i="15"/>
  <c r="Y22" i="15"/>
  <c r="AO16" i="15"/>
  <c r="AT16" i="15"/>
  <c r="AY16" i="15"/>
  <c r="AQ21" i="15"/>
  <c r="Z10" i="15"/>
  <c r="L10" i="15"/>
  <c r="AB10" i="15"/>
  <c r="W13" i="15"/>
  <c r="T13" i="15"/>
  <c r="AH13" i="15"/>
  <c r="BD16" i="15"/>
  <c r="BA16" i="15"/>
  <c r="AQ16" i="15"/>
  <c r="AO17" i="15"/>
  <c r="AT17" i="15"/>
  <c r="BG17" i="15"/>
  <c r="AW18" i="15"/>
  <c r="BB18" i="15"/>
  <c r="AR18" i="15"/>
  <c r="W18" i="15"/>
  <c r="AB18" i="15"/>
  <c r="R18" i="15"/>
  <c r="AW21" i="15"/>
  <c r="AN21" i="15"/>
  <c r="AK21" i="15"/>
  <c r="AQ23" i="15"/>
  <c r="AY23" i="15"/>
  <c r="BG23" i="15"/>
  <c r="AJ23" i="15"/>
  <c r="AR23" i="15"/>
  <c r="AZ23" i="15"/>
  <c r="BH23" i="15"/>
  <c r="AL23" i="15"/>
  <c r="AV23" i="15"/>
  <c r="BF23" i="15"/>
  <c r="AP23" i="15"/>
  <c r="BB23" i="15"/>
  <c r="AS23" i="15"/>
  <c r="BC23" i="15"/>
  <c r="AM23" i="15"/>
  <c r="BD23" i="15"/>
  <c r="AN23" i="15"/>
  <c r="BE23" i="15"/>
  <c r="AO23" i="15"/>
  <c r="AT23" i="15"/>
  <c r="AU23" i="15"/>
  <c r="AW23" i="15"/>
  <c r="AX23" i="15"/>
  <c r="AK23" i="15"/>
  <c r="BA23" i="15"/>
  <c r="AL7" i="15"/>
  <c r="AT7" i="15"/>
  <c r="BB7" i="15"/>
  <c r="AU7" i="15"/>
  <c r="BC7" i="15"/>
  <c r="AM7" i="15"/>
  <c r="AN7" i="15"/>
  <c r="AO7" i="15"/>
  <c r="AP7" i="15"/>
  <c r="AQ7" i="15"/>
  <c r="AR7" i="15"/>
  <c r="AS7" i="15"/>
  <c r="AY7" i="15"/>
  <c r="BE7" i="15"/>
  <c r="AV7" i="15"/>
  <c r="BF7" i="15"/>
  <c r="AW7" i="15"/>
  <c r="AX7" i="15"/>
  <c r="AZ7" i="15"/>
  <c r="BA7" i="15"/>
  <c r="BD7" i="15"/>
  <c r="AJ7" i="15"/>
  <c r="BG7" i="15"/>
  <c r="BH7" i="15"/>
  <c r="N13" i="15"/>
  <c r="K13" i="15"/>
  <c r="Z13" i="15"/>
  <c r="AJ16" i="15"/>
  <c r="AV16" i="15"/>
  <c r="AS16" i="15"/>
  <c r="O18" i="15"/>
  <c r="T18" i="15"/>
  <c r="J18" i="15"/>
  <c r="AO21" i="15"/>
  <c r="AM21" i="15"/>
  <c r="BC21" i="15"/>
  <c r="AK7" i="15"/>
  <c r="M14" i="15"/>
  <c r="V14" i="15"/>
  <c r="AD14" i="15"/>
  <c r="O14" i="15"/>
  <c r="Y14" i="15"/>
  <c r="AH14" i="15"/>
  <c r="J14" i="15"/>
  <c r="T14" i="15"/>
  <c r="AC14" i="15"/>
  <c r="K14" i="15"/>
  <c r="U14" i="15"/>
  <c r="AE14" i="15"/>
  <c r="AG14" i="15"/>
  <c r="S14" i="15"/>
  <c r="W14" i="15"/>
  <c r="X14" i="15"/>
  <c r="Z14" i="15"/>
  <c r="L14" i="15"/>
  <c r="AA14" i="15"/>
  <c r="N14" i="15"/>
  <c r="AB14" i="15"/>
  <c r="P14" i="15"/>
  <c r="AF14" i="15"/>
  <c r="AN11" i="15"/>
  <c r="AW11" i="15"/>
  <c r="BE11" i="15"/>
  <c r="AO11" i="15"/>
  <c r="AX11" i="15"/>
  <c r="BF11" i="15"/>
  <c r="AT11" i="15"/>
  <c r="BD11" i="15"/>
  <c r="AZ11" i="15"/>
  <c r="AJ11" i="15"/>
  <c r="BA11" i="15"/>
  <c r="AU11" i="15"/>
  <c r="AV11" i="15"/>
  <c r="AY11" i="15"/>
  <c r="BB11" i="15"/>
  <c r="AK11" i="15"/>
  <c r="BC11" i="15"/>
  <c r="AL11" i="15"/>
  <c r="BG11" i="15"/>
  <c r="AR11" i="15"/>
  <c r="BH11" i="15"/>
  <c r="AS11" i="15"/>
  <c r="Y13" i="15"/>
  <c r="AA13" i="15"/>
  <c r="AX16" i="15"/>
  <c r="BH16" i="15"/>
  <c r="V18" i="15"/>
  <c r="Y18" i="15"/>
  <c r="BF21" i="15"/>
  <c r="AZ21" i="15"/>
  <c r="BC16" i="15"/>
  <c r="AA18" i="15"/>
  <c r="AT21" i="15"/>
  <c r="N10" i="15"/>
  <c r="J10" i="15"/>
  <c r="AF13" i="15"/>
  <c r="V13" i="15"/>
  <c r="S13" i="15"/>
  <c r="AP16" i="15"/>
  <c r="AU16" i="15"/>
  <c r="AZ16" i="15"/>
  <c r="AX17" i="15"/>
  <c r="BC17" i="15"/>
  <c r="BF18" i="15"/>
  <c r="AN18" i="15"/>
  <c r="AF18" i="15"/>
  <c r="N18" i="15"/>
  <c r="S18" i="15"/>
  <c r="Q18" i="15"/>
  <c r="AX21" i="15"/>
  <c r="AL21" i="15"/>
  <c r="AR21" i="15"/>
  <c r="AV10" i="15"/>
  <c r="BD10" i="15"/>
  <c r="AN10" i="15"/>
  <c r="AW10" i="15"/>
  <c r="BE10" i="15"/>
  <c r="AU10" i="15"/>
  <c r="BG10" i="15"/>
  <c r="AP10" i="15"/>
  <c r="BA10" i="15"/>
  <c r="AR10" i="15"/>
  <c r="BB10" i="15"/>
  <c r="AZ10" i="15"/>
  <c r="AK10" i="15"/>
  <c r="BC10" i="15"/>
  <c r="AL10" i="15"/>
  <c r="BF10" i="15"/>
  <c r="AO10" i="15"/>
  <c r="BH10" i="15"/>
  <c r="AS10" i="15"/>
  <c r="AT10" i="15"/>
  <c r="AX10" i="15"/>
  <c r="AY10" i="15"/>
  <c r="AJ10" i="15"/>
  <c r="X18" i="15"/>
  <c r="AC18" i="15"/>
  <c r="K18" i="15"/>
  <c r="AP21" i="15"/>
  <c r="AU21" i="15"/>
  <c r="BG21" i="15"/>
  <c r="AP14" i="15"/>
  <c r="AX14" i="15"/>
  <c r="BF14" i="15"/>
  <c r="AQ14" i="15"/>
  <c r="AY14" i="15"/>
  <c r="BG14" i="15"/>
  <c r="AS14" i="15"/>
  <c r="BC14" i="15"/>
  <c r="AW14" i="15"/>
  <c r="AN14" i="15"/>
  <c r="AZ14" i="15"/>
  <c r="AJ14" i="15"/>
  <c r="AO14" i="15"/>
  <c r="BE14" i="15"/>
  <c r="AR14" i="15"/>
  <c r="BH14" i="15"/>
  <c r="AT14" i="15"/>
  <c r="AU14" i="15"/>
  <c r="AV14" i="15"/>
  <c r="BA14" i="15"/>
  <c r="BB14" i="15"/>
  <c r="AK14" i="15"/>
  <c r="BD14" i="15"/>
  <c r="AQ15" i="15"/>
  <c r="AY15" i="15"/>
  <c r="BG15" i="15"/>
  <c r="AR15" i="15"/>
  <c r="AZ15" i="15"/>
  <c r="BH15" i="15"/>
  <c r="AO15" i="15"/>
  <c r="BB15" i="15"/>
  <c r="AK15" i="15"/>
  <c r="AV15" i="15"/>
  <c r="BF15" i="15"/>
  <c r="AW15" i="15"/>
  <c r="BA15" i="15"/>
  <c r="AJ15" i="15"/>
  <c r="BC15" i="15"/>
  <c r="BD15" i="15"/>
  <c r="AN15" i="15"/>
  <c r="BE15" i="15"/>
  <c r="AS15" i="15"/>
  <c r="AT15" i="15"/>
  <c r="AU15" i="15"/>
  <c r="AX15" i="15"/>
  <c r="AE13" i="15"/>
  <c r="AB13" i="15"/>
  <c r="AE18" i="15"/>
  <c r="M18" i="15"/>
  <c r="BE21" i="15"/>
  <c r="AV21" i="15"/>
  <c r="L8" i="15"/>
  <c r="Z8" i="15"/>
  <c r="AE8" i="15"/>
  <c r="U8" i="15"/>
  <c r="AB8" i="15"/>
  <c r="Q8" i="15"/>
  <c r="W8" i="15"/>
  <c r="AH8" i="15"/>
  <c r="S8" i="15"/>
  <c r="AG8" i="15"/>
  <c r="N8" i="15"/>
  <c r="T8" i="15"/>
  <c r="AD8" i="15"/>
  <c r="K8" i="15"/>
  <c r="Y8" i="15"/>
  <c r="V8" i="15"/>
  <c r="AA8" i="15"/>
  <c r="P8" i="15"/>
  <c r="M8" i="15"/>
  <c r="R8" i="15"/>
  <c r="AF8" i="15"/>
  <c r="O8" i="15"/>
  <c r="AC8" i="15"/>
  <c r="J8" i="15"/>
  <c r="AL20" i="15"/>
  <c r="AR12" i="15"/>
  <c r="AZ12" i="15"/>
  <c r="BH12" i="15"/>
  <c r="BC12" i="15"/>
  <c r="AS12" i="15"/>
  <c r="BA12" i="15"/>
  <c r="AJ12" i="15"/>
  <c r="BD12" i="15"/>
  <c r="AK12" i="15"/>
  <c r="AT12" i="15"/>
  <c r="BB12" i="15"/>
  <c r="AU12" i="15"/>
  <c r="AV12" i="15"/>
  <c r="AM12" i="15"/>
  <c r="AN12" i="15"/>
  <c r="AW12" i="15"/>
  <c r="BE12" i="15"/>
  <c r="AP12" i="15"/>
  <c r="AX12" i="15"/>
  <c r="BF12" i="15"/>
  <c r="AY12" i="15"/>
  <c r="BG12" i="15"/>
  <c r="AS13" i="15"/>
  <c r="BA13" i="15"/>
  <c r="AW13" i="15"/>
  <c r="AK13" i="15"/>
  <c r="AT13" i="15"/>
  <c r="BB13" i="15"/>
  <c r="AL13" i="15"/>
  <c r="AU13" i="15"/>
  <c r="BC13" i="15"/>
  <c r="AJ13" i="15"/>
  <c r="AV13" i="15"/>
  <c r="BD13" i="15"/>
  <c r="BE13" i="15"/>
  <c r="AN13" i="15"/>
  <c r="AO13" i="15"/>
  <c r="AX13" i="15"/>
  <c r="BF13" i="15"/>
  <c r="AQ13" i="15"/>
  <c r="AY13" i="15"/>
  <c r="BG13" i="15"/>
  <c r="AR13" i="15"/>
  <c r="AZ13" i="15"/>
  <c r="BH13" i="15"/>
  <c r="Q9" i="15"/>
  <c r="AU9" i="15"/>
  <c r="BG9" i="15"/>
  <c r="AK9" i="15"/>
  <c r="AL9" i="15"/>
  <c r="AX9" i="15"/>
  <c r="AJ9" i="15"/>
  <c r="AM9" i="15"/>
  <c r="AY9" i="15"/>
  <c r="AN9" i="15"/>
  <c r="AZ9" i="15"/>
  <c r="AO9" i="15"/>
  <c r="BA9" i="15"/>
  <c r="BB9" i="15"/>
  <c r="BC9" i="15"/>
  <c r="AR9" i="15"/>
  <c r="BD9" i="15"/>
  <c r="AS9" i="15"/>
  <c r="BE9" i="15"/>
  <c r="AV9" i="15"/>
  <c r="AW9" i="15"/>
  <c r="AT9" i="15"/>
  <c r="BF9" i="15"/>
  <c r="BH9" i="15"/>
  <c r="O6" i="15" l="1"/>
  <c r="AB6" i="15"/>
  <c r="K6" i="15"/>
  <c r="AA6" i="15"/>
  <c r="AY6" i="15"/>
  <c r="T6" i="15"/>
  <c r="BA6" i="15"/>
  <c r="AD6" i="15"/>
  <c r="BD6" i="15"/>
  <c r="N6" i="15"/>
  <c r="AE6" i="15"/>
  <c r="X6" i="15"/>
  <c r="Z6" i="15"/>
  <c r="AF6" i="15"/>
  <c r="AG6" i="15"/>
  <c r="S6" i="15"/>
  <c r="L6" i="15"/>
  <c r="J6" i="15"/>
  <c r="AH6" i="15"/>
  <c r="AC6" i="15"/>
  <c r="Y6" i="15"/>
  <c r="AU6" i="15"/>
  <c r="BG6" i="15"/>
  <c r="AV6" i="15"/>
  <c r="AN6" i="15"/>
  <c r="AJ6" i="15"/>
  <c r="BE6" i="15"/>
  <c r="AZ6" i="15"/>
  <c r="AR6" i="15"/>
  <c r="BB6" i="15"/>
  <c r="AX6" i="15"/>
  <c r="AT6" i="15"/>
  <c r="AK6" i="15"/>
  <c r="BC6" i="15"/>
  <c r="AS6" i="15"/>
  <c r="AW6" i="15"/>
  <c r="BH6" i="15"/>
  <c r="BF6" i="15"/>
  <c r="AP9" i="15"/>
  <c r="R9" i="15"/>
  <c r="M9" i="15"/>
  <c r="AQ9" i="15"/>
  <c r="R10" i="15" l="1"/>
  <c r="M10" i="15"/>
  <c r="AM10" i="15"/>
  <c r="AQ10" i="15"/>
  <c r="V10" i="15"/>
  <c r="M11" i="15" l="1"/>
  <c r="AM11" i="15"/>
  <c r="Q11" i="15"/>
  <c r="V11" i="15"/>
  <c r="V6" i="15" s="1"/>
  <c r="AQ11" i="15"/>
  <c r="W11" i="15"/>
  <c r="AP11" i="15"/>
  <c r="W6" i="15" l="1"/>
  <c r="M6" i="15"/>
  <c r="AQ12" i="15"/>
  <c r="R12" i="15"/>
  <c r="Q12" i="15"/>
  <c r="AL12" i="15"/>
  <c r="AO12" i="15"/>
  <c r="P12" i="15"/>
  <c r="Q13" i="15"/>
  <c r="AO6" i="15" l="1"/>
  <c r="AQ6" i="15"/>
  <c r="R13" i="15"/>
  <c r="AM13" i="15"/>
  <c r="AP13" i="15"/>
  <c r="P13" i="15"/>
  <c r="P6" i="15" s="1"/>
  <c r="AL14" i="15" l="1"/>
  <c r="Q14" i="15"/>
  <c r="AL15" i="15"/>
  <c r="AM14" i="15"/>
  <c r="R14" i="15"/>
  <c r="AM16" i="15" l="1"/>
  <c r="R16" i="15"/>
  <c r="Q15" i="15"/>
  <c r="R15" i="15"/>
  <c r="AM15" i="15"/>
  <c r="AL16" i="15"/>
  <c r="AL6" i="15" s="1"/>
  <c r="Q16" i="15"/>
  <c r="U15" i="15"/>
  <c r="AP15" i="15"/>
  <c r="R6" i="15" l="1"/>
  <c r="AM6" i="15"/>
  <c r="Q6" i="15"/>
  <c r="AP6" i="15"/>
  <c r="U6" i="15"/>
</calcChain>
</file>

<file path=xl/sharedStrings.xml><?xml version="1.0" encoding="utf-8"?>
<sst xmlns="http://schemas.openxmlformats.org/spreadsheetml/2006/main" count="1528" uniqueCount="1122">
  <si>
    <t>Der det ikke finnes miljøprogram bør dette utarbeides i tillegg til miljøoppfølgingsplanen for å sikre at miljømål og miljøoppfølging/organisering er forankret i prosjektet.</t>
  </si>
  <si>
    <t>Dato:</t>
  </si>
  <si>
    <t xml:space="preserve">EVT TVERRFAGLIG KONTROLL (TFK) UTFØRT AV: </t>
  </si>
  <si>
    <t>Risikovurderingsmøter</t>
  </si>
  <si>
    <t>Versjonsstyring Risikoregister</t>
  </si>
  <si>
    <t>Navn</t>
  </si>
  <si>
    <t>Firma</t>
  </si>
  <si>
    <t>Rolle/ funksjon</t>
  </si>
  <si>
    <t>Tlf/e-post</t>
  </si>
  <si>
    <t>Dato</t>
  </si>
  <si>
    <t>Sjekkliste og skjema for SHA fareidentifikasjon</t>
  </si>
  <si>
    <t>Sist oppdatert: dd.mm.åååå</t>
  </si>
  <si>
    <t xml:space="preserve">ID nr. </t>
  </si>
  <si>
    <t>Ref. til
BHF
§8c
 (1-17)</t>
  </si>
  <si>
    <t xml:space="preserve">Arbeid som kan innebære fare for liv og helse
</t>
  </si>
  <si>
    <t>Forhold / aktiviteter /arbeidsoperasjoner som må vurderes i prosjekteringsfasen</t>
  </si>
  <si>
    <t>A/IA</t>
  </si>
  <si>
    <r>
      <t xml:space="preserve">Nærmere beskrivelse av fare. 
</t>
    </r>
    <r>
      <rPr>
        <sz val="9"/>
        <color theme="1"/>
        <rFont val="Calibri"/>
        <family val="2"/>
      </rPr>
      <t xml:space="preserve">Hva kan gå galt?  Vurdering av faren. </t>
    </r>
    <r>
      <rPr>
        <sz val="10"/>
        <color theme="1"/>
        <rFont val="Calibri"/>
        <family val="2"/>
      </rPr>
      <t xml:space="preserve">
</t>
    </r>
    <r>
      <rPr>
        <sz val="9"/>
        <color theme="1"/>
        <rFont val="Calibri"/>
        <family val="2"/>
      </rPr>
      <t>Kan faren prosjekteres bort?</t>
    </r>
  </si>
  <si>
    <t>Referanse-dokument</t>
  </si>
  <si>
    <t xml:space="preserve">Tiltak i prosjektert løsning
</t>
  </si>
  <si>
    <t>Overført til risiko-registeret J/N</t>
  </si>
  <si>
    <t xml:space="preserve">Hver prosjekterende skriver inn stikkord, kort oppsumering av farer de ser for arbeidene som skal utføres knyttet til egen prosjektering  / grensesnitt med andre. Tiltak kan legges inn. Tiltak diskuteres også i den videre prosjekteringen. </t>
  </si>
  <si>
    <t>Arbeid nær installasjoner i grunnen</t>
  </si>
  <si>
    <t xml:space="preserve">Skriv egen fagbenevning før kommentarene </t>
  </si>
  <si>
    <t>1.1</t>
  </si>
  <si>
    <t>Ledninger, kabler, rør, tanker, kummer, energibrønner, fundamenter,  osv.</t>
  </si>
  <si>
    <r>
      <t xml:space="preserve">Vurder behov for kabel / rør påvisning, forsiktig graving / håndgraving, tilstedeværelse av LFS under arbeidet, etc. </t>
    </r>
    <r>
      <rPr>
        <sz val="10"/>
        <rFont val="Calibri"/>
        <family val="2"/>
      </rPr>
      <t>Egne krav fra byggherre eller berørte parter? Private kabler i grunnen?</t>
    </r>
  </si>
  <si>
    <t>1.2</t>
  </si>
  <si>
    <r>
      <t>Vil brudd på ledninger/ kabler medføre fare for anleggsarbeidere? evt. for andre?</t>
    </r>
    <r>
      <rPr>
        <sz val="10"/>
        <rFont val="Calibri"/>
        <family val="2"/>
      </rPr>
      <t xml:space="preserve"> Overgraving av kabler?</t>
    </r>
  </si>
  <si>
    <t>1.3</t>
  </si>
  <si>
    <t>Vurder om det er behov for å koble ut midlertidig omliggende anlegg? Må det etableres en stengeplan? Er dette kommunisert og samordnet?</t>
  </si>
  <si>
    <t>1.4</t>
  </si>
  <si>
    <t>Skal det graves nær ledninger under trykk? Vannledninger/ fjernvarme/ andre?</t>
  </si>
  <si>
    <t>1.5</t>
  </si>
  <si>
    <t>Andre risikoforhold?</t>
  </si>
  <si>
    <t>2</t>
  </si>
  <si>
    <t>Arbeid nær høyspentledninger og elektriske installasjoner</t>
  </si>
  <si>
    <t>2.1</t>
  </si>
  <si>
    <t>Inkluderer både ledninger i luft og i bakken samt trafo eller andre elektriske installasjoner.</t>
  </si>
  <si>
    <t>Er det luftspenn som utgjør en fare? Eks. Kryssing av høyspentlinjer, lavspentlinjer, nærhet til høyspent (&lt;30 m),  nærhet til eksisterende jernbane?</t>
  </si>
  <si>
    <t>2.2</t>
  </si>
  <si>
    <t xml:space="preserve">Er det behov for utkobling på hele/ deler av området? </t>
  </si>
  <si>
    <t>2.3</t>
  </si>
  <si>
    <t xml:space="preserve">Er det mulig å endre løsning slik at nytt anlegg kan legges lengre vekk fra eksisterende anlegg? Eller må eksisterende ledning legges om? </t>
  </si>
  <si>
    <t>2.4</t>
  </si>
  <si>
    <t>Er det behov for krav til høyde- eller sidebegrensning på maskiner, tilstedeværelse av LFS under arbeidet, etc.</t>
  </si>
  <si>
    <t>2.5</t>
  </si>
  <si>
    <t>Er det behov for å koble ut anlegg midlertidig? Må det etableres en stengeplan?</t>
  </si>
  <si>
    <t>2.6</t>
  </si>
  <si>
    <t>Er det behov for midlertidig eller permanent omlegging av høyspent eller elektriske installasjoner? Må det etableres en stengeplan?</t>
  </si>
  <si>
    <t>2.7</t>
  </si>
  <si>
    <t>Skal det jobbes på eller nær ved spenningssatte anlegg?</t>
  </si>
  <si>
    <t>2.8</t>
  </si>
  <si>
    <t>Arbeid på steder med passerende trafikk</t>
  </si>
  <si>
    <t>3.1</t>
  </si>
  <si>
    <t>Arbeid på steder med passerende trafikk omfatter også anleggstrafikk. Trafikk inkluderer også skinnegående utstyr, gående, syklende, båt/ ferje etc.</t>
  </si>
  <si>
    <t xml:space="preserve">Er det farer knyttet til eksisterende trafikkforhold (tog, trikk, veier, g/s veier)?
</t>
  </si>
  <si>
    <t>3.2</t>
  </si>
  <si>
    <t>Er det behov for stenging/ omlegging av vei? Er det behov for sperring/ omregulering av trafikk?</t>
  </si>
  <si>
    <t>3.3</t>
  </si>
  <si>
    <t>Er det fare som kunne vært unngått ved å benytte fysiske skiller mellom farlige områder som trafikk etc.?</t>
  </si>
  <si>
    <t>3.4</t>
  </si>
  <si>
    <t>Tåler eksisterende veier, bruer, kryssing av spor etc., belastningen fra anleggstrafikk?</t>
  </si>
  <si>
    <t>3.5</t>
  </si>
  <si>
    <t>Planlegges anleggstrafikk langs trafikkerte veier, skoleveier, gjennom boligområder/bystrøk?</t>
  </si>
  <si>
    <t>3.6</t>
  </si>
  <si>
    <t>Vurder om utkjøring på offentlig vei er sikker, f.eks. 90 grader på.</t>
  </si>
  <si>
    <t>3.7</t>
  </si>
  <si>
    <t>Er det behov for tiltak knyttet til anleggstrafikken mht. lysregulering, parkeringsplasser, skilting, belysning osv.? Evt. behov for vaktmann permanent eller i perioder?</t>
  </si>
  <si>
    <t>3.8</t>
  </si>
  <si>
    <t>Er det behov for å anlegge midlertidig anleggsvei? Blir bredde, stabilitet, snuplasser, stigning, kurvatur, sikring etc. ivaretatt?</t>
  </si>
  <si>
    <t>3.9</t>
  </si>
  <si>
    <t>Skal arbeidet pågå i vann/sjø/ elv med passerende skips- og båttrafikk? Må det vurderes tiltak knyttet til dette?</t>
  </si>
  <si>
    <t>3.10</t>
  </si>
  <si>
    <t>4</t>
  </si>
  <si>
    <t>4a</t>
  </si>
  <si>
    <t xml:space="preserve">Arbeid hvor arbeidstakere kan bli utsatt for ras </t>
  </si>
  <si>
    <t>4.1</t>
  </si>
  <si>
    <t>Med ras menes masse som forflytter seg raskt (jord, leire, stein). Raset kan både være forårsaket av selve arbeidet eller som følge av den geografiske plasseringen der arbeidet skal utføres.</t>
  </si>
  <si>
    <t>Er det behov for nærmere undersøkelser av geologiske forhold (bergkvalitet/ svakhetssoner/ grunnforhold) for å avdekke fare for ras?</t>
  </si>
  <si>
    <t>4.2</t>
  </si>
  <si>
    <t>Er det behov for å utføre sikringsarbeid knyttet til prosjekterte løsninger? Medfører dette behov for ekstra tiltak?</t>
  </si>
  <si>
    <t>4.3</t>
  </si>
  <si>
    <t>Er det behov for å sikre med nett, bolter, sprøytebetong, kalksementstabilisering etc.?</t>
  </si>
  <si>
    <t>4.4</t>
  </si>
  <si>
    <t>Er det risiko knyttet til graving tett inntil eksisterende bygg? Eks. fare for undergraving?</t>
  </si>
  <si>
    <t>4.5</t>
  </si>
  <si>
    <t xml:space="preserve">Skal det utføres peling eller spunting som kan utgjøre en særlig fare? </t>
  </si>
  <si>
    <t>4.6</t>
  </si>
  <si>
    <t>Utgjør graveskråninger en risiko for utrasing? Er det behov for å sikre graveskråninger og byggegrop med spunt, peling, sprøyting etc.?</t>
  </si>
  <si>
    <t>4.7</t>
  </si>
  <si>
    <t>Skal det graves grøfter? Er det vurdert dybden på disse grøftene? Er grunnforhold vurdert? Hvordan sikres grøftene mot ras/ kollaps? Evt. vurdere behov for grøftekasser.</t>
  </si>
  <si>
    <t>4.8</t>
  </si>
  <si>
    <t>Vil byggegropens dybde kreve egne sikringstiltak?</t>
  </si>
  <si>
    <t>4.9</t>
  </si>
  <si>
    <t>Er det plass nok ved grøft/ byggegrop til lagring? Skal det mellomlagres masser nær åpne grøfter/ byggegrop?</t>
  </si>
  <si>
    <t>4.10</t>
  </si>
  <si>
    <t>Vil spesielle værforhold medføre ekstra tiltak? Vurder værutsatthet, flom/overvann, ras.</t>
  </si>
  <si>
    <t>4.11</t>
  </si>
  <si>
    <t>4b</t>
  </si>
  <si>
    <t xml:space="preserve">Arbeid hvor arbeidstakere kan synke i gjørme </t>
  </si>
  <si>
    <t>4.12</t>
  </si>
  <si>
    <t>Med gjørme menes det arbeid i vannholdige masser som kan medføre vanskeligheter knyttet til blant annet rømning og stabilitet i grøft/ byggegrop.</t>
  </si>
  <si>
    <t xml:space="preserve">Er grunnforholdene kartlagt mht.  forekomst av leire, grunnvannsspeil etc.?
</t>
  </si>
  <si>
    <t>4.13</t>
  </si>
  <si>
    <t>Er det  fare for flom/ overvann?</t>
  </si>
  <si>
    <t>4.14</t>
  </si>
  <si>
    <t>Er det  farer knyttet til kryssing av elv, arbeid langs elvebredden etc.?</t>
  </si>
  <si>
    <t>4.15</t>
  </si>
  <si>
    <t>4.16</t>
  </si>
  <si>
    <t>Vurdere tiltak for utpumping, og evt. beredskapstiltak.</t>
  </si>
  <si>
    <t>4.17</t>
  </si>
  <si>
    <t>Vurdere behov for krav til luke i tak på anleggsmaskin for rømming.</t>
  </si>
  <si>
    <t>4.18</t>
  </si>
  <si>
    <t>5</t>
  </si>
  <si>
    <t>Arbeid som innebærer bruk av sprengstoff</t>
  </si>
  <si>
    <t>5.1</t>
  </si>
  <si>
    <t>Arbeid med sprengstoff er regulert i andre forskrifter gitt av DSB. I forhold til prosjektering gjelder det å vurdere og gjøre oppmerksom på spesielle forhold som skyldes f. eks lokalisering, restriksjoner knyttet til gjennomføringstid, mulig påvirkning på tilstøtende anlegg/virksomheter.</t>
  </si>
  <si>
    <t>Skal det utføres sprengningsarbeid som utgjør en særlig risiko pga. nærliggende bygninger og/ eller infrastruktur? Vurder alternative metoder og tiltak (pigging, krafse etc.).</t>
  </si>
  <si>
    <t>5.2</t>
  </si>
  <si>
    <t xml:space="preserve">Medfører sprengningsarbeidet behov for sperring/ omregulering av trafikk (bil/ buss/ fotgjengere)?  </t>
  </si>
  <si>
    <t>5.3</t>
  </si>
  <si>
    <t>Må det gjøres tiltak rundt informasjon til omliggende bedrifter/ husstander/ skoler? Er det restriksjoner på når sprengningsarbeidet kan pågå?</t>
  </si>
  <si>
    <t>5.4</t>
  </si>
  <si>
    <t xml:space="preserve">Er det utført sprengningsarbeid i området tidligere? Mulig fare for å påtreffe forsagere (gjenstående, udetonert sprengstoff). </t>
  </si>
  <si>
    <t>5.5</t>
  </si>
  <si>
    <t>Er det gjort geotekniske vurderinger av fjellet som indikerer fare for ras/ utglidning/ oppsprekking etc.?</t>
  </si>
  <si>
    <t>5.6</t>
  </si>
  <si>
    <t>Er det behov for anleggsventilasjon hvis sprengningsarbeidet foregår inne i fjell? Er det behov for å hindre støvspredning til områder i drift/ teknisk utstyr etc.?</t>
  </si>
  <si>
    <t>5.7</t>
  </si>
  <si>
    <t>6</t>
  </si>
  <si>
    <t>Arbeid i sjakter, underjordisk masseforflytting og arbeid i tunneler</t>
  </si>
  <si>
    <t>6.1</t>
  </si>
  <si>
    <t>Med arbeid i sjakter menes også tekniske sjakter og heissjakter. Underjordisk masseforflytning kan være uttransport av masser ved utgraving av kjeller, senking av terreng etc. Arbeid i tunneler inkluderer også arbeid i eksisterende tunneler og driving av nye tunneler.</t>
  </si>
  <si>
    <t>Er det farer knyttet til tunneldriving (lange og mange tunneler øker risikoen)? Valg av drivemetode?</t>
  </si>
  <si>
    <t>6.2</t>
  </si>
  <si>
    <t>Er det vurdert behov og mulighet for egne rømningsveier?</t>
  </si>
  <si>
    <t>6.3</t>
  </si>
  <si>
    <t>Vil det bli planlagt avstengning/sikring av åpne sjakter? Hvordan kan sjakter sikres ved arbeid på nivåer i sjakt?</t>
  </si>
  <si>
    <t>6.4</t>
  </si>
  <si>
    <t>Medfører arbeidet begrensinger for samtidig arbeid?</t>
  </si>
  <si>
    <t>6.5</t>
  </si>
  <si>
    <t>Er det behov for ekstra tiltak knyttet til mannskapsregistrering, kommunikasjonsutstyr, varsling ved hendelser?</t>
  </si>
  <si>
    <t>6.6</t>
  </si>
  <si>
    <t>Må det settes krav til type utstyr som kan benyttes, , f eks dieseldrevne maskiner?</t>
  </si>
  <si>
    <t>6.7</t>
  </si>
  <si>
    <t>Er det behov for å legge til rette for snuplasser ved massetransport?</t>
  </si>
  <si>
    <t>6.8</t>
  </si>
  <si>
    <t>Må det settes av plass til og spesifiseres krav til dimensjonering av redningscontainer?</t>
  </si>
  <si>
    <t>6.9</t>
  </si>
  <si>
    <t>Skal det utføres arbeid under eksisterende bygg? Hvordan skal bygget sikres i anleggsperioden? Hvordan skal masser transporteres ut?</t>
  </si>
  <si>
    <t>6.10</t>
  </si>
  <si>
    <t>Medfører arbeidet fare for mangel på oksygen eller fare for eksponering for farlige gasser?</t>
  </si>
  <si>
    <t>6.11</t>
  </si>
  <si>
    <t>Er  det vurdert fare for støveksplosjoner eller tilsvarende?</t>
  </si>
  <si>
    <t>6.12</t>
  </si>
  <si>
    <t>7</t>
  </si>
  <si>
    <t>Arbeid som innebærer fare for drukning</t>
  </si>
  <si>
    <t>7.1</t>
  </si>
  <si>
    <t>Dette kan være arbeid nær/ ved sjø, elv, basseng, vannmagasiner etc. Fare for drukning kan også oppstå ved arbeid nær trykksatte ledninger som ved ledningsbrudd kan oversvømme grøfter, kulvert etc.</t>
  </si>
  <si>
    <t>Er det fare knyttet til arbeid ved vann eller over vann? Vurder aktuelle tiltak (lettbåt, redningsvest, leider, fangline, rekkverk etc.).</t>
  </si>
  <si>
    <t>7.2</t>
  </si>
  <si>
    <t>Skal det jobbes fra lekter eller flåte? Er det behov for sikring av anleggsmaskiner?</t>
  </si>
  <si>
    <t>7.3</t>
  </si>
  <si>
    <r>
      <t xml:space="preserve">Er det fare knyttet til at byggegrop og/ eller grøft kan fylles med vann? </t>
    </r>
    <r>
      <rPr>
        <sz val="10"/>
        <color rgb="FFFF0000"/>
        <rFont val="Calibri"/>
        <family val="2"/>
      </rPr>
      <t>Vannførende ledninger på oversiden?</t>
    </r>
  </si>
  <si>
    <t>7.4</t>
  </si>
  <si>
    <t>Kan brudd på ledninger skape forhold som utgjør en risiko for drukning?</t>
  </si>
  <si>
    <t>7.5</t>
  </si>
  <si>
    <t>Er det fare knyttet til arbeid med brofundamenter i vann?</t>
  </si>
  <si>
    <t>7.6</t>
  </si>
  <si>
    <t>Vil værforhold påvirke arbeid nær ved vann? F.eks. endring i strømforhold, is, høy vannstand.</t>
  </si>
  <si>
    <t>7.7</t>
  </si>
  <si>
    <t>8</t>
  </si>
  <si>
    <t>Arbeid i senkekasser der luften er komprimert</t>
  </si>
  <si>
    <t>8.1</t>
  </si>
  <si>
    <t xml:space="preserve">Dette gjelder arbeid under vann, men uten bruk av dykkerutstyr. Arbeidet foregår i en luft- eller pustegassfylt midlertidig «konstruksjon». Det kan være en kofferdam, et habitat, senkekasse, eller annet. </t>
  </si>
  <si>
    <t>Skal senkekasser brukes ved konstruksjon eller reparasjoner av kai eller bropilarer, til vedlikehold innen sjøfart og offshorenæringen, eller ved tunelldrift eller vedlikehold av vannkraftverk?</t>
  </si>
  <si>
    <t>8.2</t>
  </si>
  <si>
    <t>9</t>
  </si>
  <si>
    <t>Arbeid som innebærer bruk av dykkerutstyr</t>
  </si>
  <si>
    <t>9.1</t>
  </si>
  <si>
    <t>Arbeidsoperasjoner som inspeksjoner av rørledninger og øvrig utstyr, vurdering av undervannstrase, bistand til vekting av rørledning etc.</t>
  </si>
  <si>
    <t xml:space="preserve">Kan behovet for dykking elimineres eller reduseres? F.eks. kan lodd monteres på ledning før den senkes etc.
</t>
  </si>
  <si>
    <t>9.2</t>
  </si>
  <si>
    <t>Er det stedlige forhold som sikt, strøm, bølger og værforhold, skipstrafikk  kan utgjøre en fare for dykkeoperasjoner?</t>
  </si>
  <si>
    <t>9.3</t>
  </si>
  <si>
    <t>10</t>
  </si>
  <si>
    <t>10a</t>
  </si>
  <si>
    <t xml:space="preserve">Arbeid som innebærer at personer kan bli skadet ved fall </t>
  </si>
  <si>
    <t>10.1</t>
  </si>
  <si>
    <t>Fall er den vanligste årsaken til dødsfall og ulykker på byggearbeidsplasser, og arbeid i høyden øker risikoen for fall. Det er viktig å prosjektere slik at mest mulig arbeid kan utføres uten bruk av stiger og helst på bakkenivå. Arbeid som kan medføre fare for fall inkluderer også arbeid nær grøfter og/ eller byggegrop.</t>
  </si>
  <si>
    <t>Er arbeid i høyden nødvendig eller kan det minimeres? Kan arbeider og installasjoner som er planlagt i høyden flyttes til bakkenivå?</t>
  </si>
  <si>
    <t>10.2</t>
  </si>
  <si>
    <t xml:space="preserve">Vil byggets utforming innebære spesielle utfordringer mht. sikring ved arbeid i høyden? Skal det legges opp til permanent sikring som også kan benyttes i anleggsperioden?
</t>
  </si>
  <si>
    <t>10.3</t>
  </si>
  <si>
    <t>Er bygging av permanente atkomstveier som trapper, planlagt tidlig i byggeprosessen?</t>
  </si>
  <si>
    <t>10.4</t>
  </si>
  <si>
    <t>Løsninger for kantsikring på tak: Er det muligheter for prefabrikkerte innfestningsløsninger for kantsikring?</t>
  </si>
  <si>
    <t>10.5</t>
  </si>
  <si>
    <t>Kan fasader, balkonger, etc. prefabrikkeres for å redusere arbeid i høyden og på dekkekanter?</t>
  </si>
  <si>
    <t>10.6</t>
  </si>
  <si>
    <t>Kan risiko knyttet til montering av rekkverk på balkonger og trapper elimineres ved påmontering på bakkenivå før montasje?</t>
  </si>
  <si>
    <t>10.7</t>
  </si>
  <si>
    <t>Er det planlagt permanente rekkverk på taket? Kan innfesting av rekkverk også benyttes for midlertidig sikring i anleggsperioden?</t>
  </si>
  <si>
    <t>10.8</t>
  </si>
  <si>
    <t>Skal det monteres teknisk utstyr på taket? Er det mulig å installere dette minimum 2 m fra kanten?</t>
  </si>
  <si>
    <t>10.9</t>
  </si>
  <si>
    <t>Er det tatt høyde for tilstrekkelig plass for og tilkomst til stillas/ arbeidsplattformer, lift, kran mm? Er underlaget egnet?</t>
  </si>
  <si>
    <t>10.10</t>
  </si>
  <si>
    <t>Er det fare ved montering i tak? Er det mulig å benytte lift for arbeidet?  Eks ventilasjon, belysning, sprinkler, røykluker etc.</t>
  </si>
  <si>
    <t>10.11</t>
  </si>
  <si>
    <t>Er det behov for festepunkter for fallsikring i forbindelse med montasje eller drift og  vedlikehold? Kan festepunkter også benyttes i anleggsperioden?</t>
  </si>
  <si>
    <t>10.12</t>
  </si>
  <si>
    <t xml:space="preserve">Er det mulig å redusere antallet eller størrelsen av utsparinger? Er det mulig å unngå store gjennomgående åpninger gjennom etasjene? </t>
  </si>
  <si>
    <t>10.13</t>
  </si>
  <si>
    <t>Innebærer plassering av utsparinger en fare som krever tiltak? Vurder behov for kjørbar tildekning av utsparinger eller beskyttelse mot overkjøring. Bør det beskrives sikring av åpninger?</t>
  </si>
  <si>
    <t>10.14</t>
  </si>
  <si>
    <t>Vil utformingen av terrenget utgjøre en fare (høye skjæringer etc.)? Fare for maskinvelt i bratt / ulendt terreng?</t>
  </si>
  <si>
    <t>10.15</t>
  </si>
  <si>
    <t>Er det prosjektert med bøyde armeringsjern (HMS-krok)? Sjekk bøyelister.</t>
  </si>
  <si>
    <t>10.16</t>
  </si>
  <si>
    <t>Er det mulig å ha så tett senteravstand på armering slik at nettet kan gås på uten å tråkke i gjennom?</t>
  </si>
  <si>
    <t>10.17</t>
  </si>
  <si>
    <t>Vil det være vektbegrensning på konstruksjoner i forhold til planlagt arbeid? F. eks arbeid på tak</t>
  </si>
  <si>
    <t>10.18</t>
  </si>
  <si>
    <t>Er det vanskelig tilgjengelige flater hvor overflatebehandling kan ferdigstilles før montering?</t>
  </si>
  <si>
    <t>10.19</t>
  </si>
  <si>
    <t>10b</t>
  </si>
  <si>
    <t>Arbeid som innebærer at personer kan bli skadet av fallende gjenstander</t>
  </si>
  <si>
    <t>Dette inkluderer arbeid både ved løfteoperasjoner og der arbeidet utføres nær grøfter/ byggegrop med fare for at utstyr raser ut.</t>
  </si>
  <si>
    <t>Er det nødvendig med tiltak for å sikre stabiliteten i byggeperioden? Eks. midlertidig avstiving av konstruksjoner.</t>
  </si>
  <si>
    <t>10.20</t>
  </si>
  <si>
    <t>Er det trangt på anlegget slik at personer må guide ved innheising? Er det plass i grøft/ byggegrop uten å stå under hengende last?</t>
  </si>
  <si>
    <t>10.21</t>
  </si>
  <si>
    <t xml:space="preserve">Foregår det samtidig drift i tilstøtende områder som begrenser bruk av kran/ løft? </t>
  </si>
  <si>
    <t>10.22</t>
  </si>
  <si>
    <t xml:space="preserve">Må det etableres midlertidig sikring knyttet til løft? </t>
  </si>
  <si>
    <t>10.23</t>
  </si>
  <si>
    <t>Er det behov for å beskrive tiltak knyttet til fallende gjenstander i terreng, for eksempel steiner, bygningsdeler, maskiner etc.</t>
  </si>
  <si>
    <t>10.24</t>
  </si>
  <si>
    <t>Arbeid som innebærer riving av bærende konstruksjoner</t>
  </si>
  <si>
    <t>11.1</t>
  </si>
  <si>
    <t>Dette inkluderer kun riving av bærende konstruksjoner - generell riving håndteres under pkt. 10 og pkt. 12.</t>
  </si>
  <si>
    <t>Er sikker riving planlagt og beskrevet inkludert rekkefølge?
Blir gjenværende bygningsdeler stabile under og etter riving? Er det behov for å etablere midlertidig sikring?</t>
  </si>
  <si>
    <t>11.2</t>
  </si>
  <si>
    <t>Skal det graves tett inntil eksisterende installasjoner/ bygninger? Er det fare for at stabilitet påvirkes?</t>
  </si>
  <si>
    <t>11.3</t>
  </si>
  <si>
    <t>11.4</t>
  </si>
  <si>
    <t>Kan maskinelt utstyr anvendes under rivingen? Er det fare knyttet til håndtering av masser? Er det tilkomst for slikt utstyr?</t>
  </si>
  <si>
    <t>11.5</t>
  </si>
  <si>
    <t>12</t>
  </si>
  <si>
    <t>Arbeid med montering eller demontering av tunge elementer</t>
  </si>
  <si>
    <t>12.1</t>
  </si>
  <si>
    <t>Arbeidstilsynet har utarbeidet en veiledning knyttet til hva som er "tunge" elementer. Generelt skal all håndtering vurderes med hensyn på mulig tilkomst, mulighet for montering/ demontering, utlasting ved reparasjoner, hva må man ha med seg av utstyr for å demontere etc. Dette punktet inkluderer også komplekse løft eller samløft med to eller flere kraner.</t>
  </si>
  <si>
    <t>Er det farer knyttet til plassering av kran? Er det plass til byggekran? Er det behov for å beskrive sikker fundamentering av kran?</t>
  </si>
  <si>
    <t>12.2</t>
  </si>
  <si>
    <t>Hvordan transporteres tunge installasjonsenheter inn i bygningen?
Leveres utstyret med løfteører?</t>
  </si>
  <si>
    <t>12.3</t>
  </si>
  <si>
    <t>Er det risiko knyttet til plassering og størrelse på tekniske installasjoner? Medfører dette føringer knyttet til fremdrift og rekkefølge for tilkomst?</t>
  </si>
  <si>
    <t>12.4</t>
  </si>
  <si>
    <t xml:space="preserve">Er det nødvendig med tiltak for å sikre stabiliteten i byggeperioden? Må det beskrives rekkefølge for montering og avstivning av konstruksjon under bygging? </t>
  </si>
  <si>
    <t>12.5</t>
  </si>
  <si>
    <t>Prosjekteres passende fester for løfteanordninger, staging og beskyttelsesordninger som kan anvendes i monteringsarbeid?</t>
  </si>
  <si>
    <t>12.6</t>
  </si>
  <si>
    <t>Vil byggets utforming og plassering innebære spesielle krav til tilkomst og løft ved montasje? (vurder størrelse på element i forhold til plassering, betong, stål, glass)</t>
  </si>
  <si>
    <t>12.7</t>
  </si>
  <si>
    <t>Brukes tunge bygningselementer? Hvilke? (eks. prefab.. elementer, teglbolker, trebjelker, armeringsnett, mv.)</t>
  </si>
  <si>
    <t>12.8</t>
  </si>
  <si>
    <t>Er prefab.elementer blitt prosjektert med festepunkter for løfting (og evt.. også for beskyttelsesutstyr)?</t>
  </si>
  <si>
    <t>12.9</t>
  </si>
  <si>
    <t>Er det elementer som er vanskelig tilgjengelige som bør ferdigstilles før montasje?</t>
  </si>
  <si>
    <t>12.10</t>
  </si>
  <si>
    <t>13</t>
  </si>
  <si>
    <t>Arbeid som innebærer fare for helseskadelig eksponering for støv, gass, støy eller vibrasjoner</t>
  </si>
  <si>
    <t>13.1</t>
  </si>
  <si>
    <t>Dette omfatter også mulig eksponering for asbest. Punktet retter seg mot tiltak UTOVER generelle forhold som arbeidsgiver skal ivareta gjennom valg av korrekt og nødvendig personlig verneutstyr.</t>
  </si>
  <si>
    <t xml:space="preserve">Kan det være fare for eksponering for kvarts- eller asbestholdig støv ved tunnel-arbeid? Er det behov for geotekniske undersøkelser i forkant?
</t>
  </si>
  <si>
    <t>13.2</t>
  </si>
  <si>
    <t>Er bygninger / installasjoner som er følsomme for rystelser kartlagt.</t>
  </si>
  <si>
    <t>13.3</t>
  </si>
  <si>
    <t>Innebærer arbeidene riving av eksisterende bygg / konstruksjoner som medfører fare for eksponering av helseskadelig støv, herunder helse- og miljøfarlige stoffer i rivemasser?</t>
  </si>
  <si>
    <t>13.4</t>
  </si>
  <si>
    <t>Er det fare knyttet til sveising som kan reduseres ved at det prosjekteres andre konstruksjoner?</t>
  </si>
  <si>
    <t>13.5</t>
  </si>
  <si>
    <t>Kan sveising i trange rom unngås? Hvis nei, hvorfor ikke?</t>
  </si>
  <si>
    <t>13.6</t>
  </si>
  <si>
    <t xml:space="preserve">Er det mulig å prosjektere nødvendige hulltaking for støping for å unngå pigging og betongskjæring? </t>
  </si>
  <si>
    <t>13.7</t>
  </si>
  <si>
    <t>Kan tilpasset maskinelt utstyr / tilpassede metoder anvendes ved pigging og hulltaking? Er det plass nok?</t>
  </si>
  <si>
    <t>13.8</t>
  </si>
  <si>
    <t>Skal det brukes maskiner og utstyr innendørs som kan bidra til helsefarlig støv, eksos? Er det etablert krav til ventilasjon? Kan elektrisk drevet utstyr benyttes for å unngå eksos?</t>
  </si>
  <si>
    <t>13.9</t>
  </si>
  <si>
    <t>Vil hensynet til naboer/ følsomme brukere påvirke fremdrift eller sette strengere krav til gjennomføring av arbeidet?</t>
  </si>
  <si>
    <t>13.10</t>
  </si>
  <si>
    <t>Skal det jobbes nær anlegg i drift som kan påvirke krav til tiltak, fremdrift eller samordning?</t>
  </si>
  <si>
    <t>13.11</t>
  </si>
  <si>
    <t>Skal det utføres arbeider som innebærer særlig kraftig støyeksponering? (f.eks. metallarbeider i store betonghaller).</t>
  </si>
  <si>
    <t>13.12</t>
  </si>
  <si>
    <t xml:space="preserve">Ved VA sanering; inneholder rørene asbest? </t>
  </si>
  <si>
    <t>13.13</t>
  </si>
  <si>
    <t>Er det fare for eksponering for radongass under tunnelarbeid og/eller ved håndtering av slike masser som krever tiltak?</t>
  </si>
  <si>
    <t>13.14</t>
  </si>
  <si>
    <t>14</t>
  </si>
  <si>
    <t>Arbeid som utsetter personer for kjemiske eller biologiske stoffer som kan medføre en belastning for sikkerhet, helse og arbeidsmiljø, eller som innebærer et lov/forskriftskrav til helsekontroll</t>
  </si>
  <si>
    <t>14.1</t>
  </si>
  <si>
    <t>Stoffer som er farlige ved innånding og hudkontakt eller kan gi allergi eller overfølsomhet finnes i flere byggematerialer, eks. epoksy og fugeskum med isocyanat. Fare knyttet til slike materialer må være kjent for de prosjekterende. Det er krav om at risiko skal reduseres gjennom at farlige stoffer / kjemikalier byttes ut med slike som kan håndteres sikkert stoffer / kjemikalier som er mindre helseskadelige, mindre brann- og eksplosjonsfarlige og mindre skadelige for ytre miljø (substitusjonsplikten). Ved riving og andre inngrep i eksisterende konstruksjoner der det forekommer asbest eller PCB, er det nødvendig med ekstra tiltak.</t>
  </si>
  <si>
    <t xml:space="preserve">Er det planlagt brukt materialer og/ eller kjemikalier som krever spesielle tiltak ved utførelsen?  
</t>
  </si>
  <si>
    <t>14.2</t>
  </si>
  <si>
    <t>Skal epoksy eller andre hardplaster benyttes? Krever dette ekstra tiltak knyttet til anleggsventilasjon? Er det tilstøtende lokaler i drift? Bør arbeidet utføres uten andre arbeidere tilstede (nattestid), for eksempel ved maling av industrigulv?</t>
  </si>
  <si>
    <t>14.3</t>
  </si>
  <si>
    <t>Finnes det alternative produkter, metoder eller konstruksjoner?</t>
  </si>
  <si>
    <t>14.4</t>
  </si>
  <si>
    <t>Skal fugeskum benyttes? Finnes det alternativer?</t>
  </si>
  <si>
    <t>14.5</t>
  </si>
  <si>
    <t xml:space="preserve">Innebærer arbeidene riving av eksisterende bygg / konstruksjoner som medfører fare, herunder helse- og miljøfarlige stoffer i rivemasser?  (ivaretas normalt ved krav til miljøkartlegging) </t>
  </si>
  <si>
    <t>14.6</t>
  </si>
  <si>
    <t>Er det forurensninger i grunnen som kan utgjøre eksponeringsfare?</t>
  </si>
  <si>
    <t>14.7</t>
  </si>
  <si>
    <t>Vil valg av planter utgjøre en helsefare, for eksempel allergireaksjoner eller etseskader?</t>
  </si>
  <si>
    <t>14.8</t>
  </si>
  <si>
    <t>Vil det være fare for eksponering for allergifremkallende/helsefarlig vegetasjon i anleggsfase?</t>
  </si>
  <si>
    <t>14.9</t>
  </si>
  <si>
    <t>Skal det jobbes nær biologiske anlegg i drift (renseanlegg, avløpsrør etc.) som medfører fare for eksponering? Er det behov for vaksinasjon og/eller ekstra tiltak?</t>
  </si>
  <si>
    <t>14.10</t>
  </si>
  <si>
    <t>Skal det jobbes på steder med særlig farlige smittestoffer, som f.eks. på eller nær ved isolat (sykehus) eller lignende?  Er det behov for vaksinasjon og/eller ekstra tiltak?</t>
  </si>
  <si>
    <t>14.11</t>
  </si>
  <si>
    <t xml:space="preserve">Smittefare Covid. </t>
  </si>
  <si>
    <t>Reglene til FHI skal følges, BNL har veiledning for bygge/anleggsplass. Arbeidstilsynet krever risikovurdering av mulig smittefare på bygge/anleggsplass.</t>
  </si>
  <si>
    <t>14.12</t>
  </si>
  <si>
    <t>Er det risiko for smitte fra avløpsledning/kloakk?</t>
  </si>
  <si>
    <t>14.13</t>
  </si>
  <si>
    <t xml:space="preserve">Arbeid med ioniserende stråling som krever at det utpekes kontrollerte eller overvåkede soner </t>
  </si>
  <si>
    <t>15.1</t>
  </si>
  <si>
    <t>Ioniserende stråling brukes f.eks. innen røntgen. Strålingen har nok høy energi til å forårsake akutte stråleskader og senskader.</t>
  </si>
  <si>
    <t>Skal det gjennomføres røntgenkontroll under anleggsperioden? Er det behov for avsperring og/eller samordning med øvrige aktiviteter?</t>
  </si>
  <si>
    <t>15.2</t>
  </si>
  <si>
    <t>16</t>
  </si>
  <si>
    <t>Arbeid som innebærer brann- eller eksplosjonsfare</t>
  </si>
  <si>
    <t>16.1</t>
  </si>
  <si>
    <t>Varmt arbeid som sveising, bruk av vinkelsliper, bruk av åpen flamme</t>
  </si>
  <si>
    <r>
      <t>Er det spesiell bran</t>
    </r>
    <r>
      <rPr>
        <sz val="10"/>
        <rFont val="Calibri"/>
        <family val="2"/>
      </rPr>
      <t>nfare</t>
    </r>
    <r>
      <rPr>
        <sz val="10"/>
        <color theme="1"/>
        <rFont val="Calibri"/>
        <family val="2"/>
      </rPr>
      <t xml:space="preserve"> i byggeperioden som krever tiltak? For eksempel varmt arbeid i nærheten av svært brennbart materiale. </t>
    </r>
  </si>
  <si>
    <t>16.2</t>
  </si>
  <si>
    <t>Skal det eksisterende brannsvarlingsanlegget kobles ut i hele eller deler  i anleggsperioden som krever kompenserende tiltak? Spesielt viktig der deler av bygget er i drift.</t>
  </si>
  <si>
    <t>16.3</t>
  </si>
  <si>
    <t>Er det spesielle farer forbundet med rømning i byggefasen?  Er det behov for midlertidig skilting, oppdatering av rømningsplan og/eller omlegging av rømningsveier?</t>
  </si>
  <si>
    <t>16.4</t>
  </si>
  <si>
    <t>Er det utfordringer knyttet til atkomst for brannbil til bygget eller anlegget og plassering av brannkummer som krever tiltak i byggeperioden? Er det tilstrekkelig slokkevann i byggefasen?</t>
  </si>
  <si>
    <t>16.5</t>
  </si>
  <si>
    <r>
      <t xml:space="preserve">Er det </t>
    </r>
    <r>
      <rPr>
        <sz val="10"/>
        <rFont val="Calibri"/>
        <family val="2"/>
      </rPr>
      <t>farer k</t>
    </r>
    <r>
      <rPr>
        <sz val="10"/>
        <color theme="1"/>
        <rFont val="Calibri"/>
        <family val="2"/>
      </rPr>
      <t>nyttet til sveising eller annet varmt arbeid som kan reduseres ved at det prosjekteres andre løsninger som ikke krever sveising på stedet?</t>
    </r>
  </si>
  <si>
    <t>16.6</t>
  </si>
  <si>
    <t>17</t>
  </si>
  <si>
    <t>Ergonomi</t>
  </si>
  <si>
    <t>17.1</t>
  </si>
  <si>
    <t>Det må vurderes om de prosjekterte løsningene i tilstrekkelig grad tar hensyn til både installasjon under oppføring, drift, vedlikehold, utskifting etc. - og at det er tilstrekkelig fysisk plass til å utføre dette.</t>
  </si>
  <si>
    <t>Er det tilstrekkelig arbeidsplass mellom terreng (for eksempel skjæring)  og bygg eller konstruksjon? Vurder om det er plass til stillas, stag, spuntputer og forsterkninger, transportveier, mv. Ref. NS 3420-F.</t>
  </si>
  <si>
    <t>17.2</t>
  </si>
  <si>
    <t>17.3</t>
  </si>
  <si>
    <t>Er det fare knyttet til plassering og størrelse på tekniske installasjoner?</t>
  </si>
  <si>
    <t>17.4</t>
  </si>
  <si>
    <t>Samordnes prosjektering av bæresystem og installasjoner for å unngå pigging og betongskjæring? Er det mulig å prosjektere nødvendige hulltaking før støping?</t>
  </si>
  <si>
    <t>17.5</t>
  </si>
  <si>
    <t>Prosjekteres innstøpte ankerskinner for montering av installasjoner og evt. i driftsfase?</t>
  </si>
  <si>
    <t>17.6</t>
  </si>
  <si>
    <t>17.7</t>
  </si>
  <si>
    <t>Er det blitt undersøkt om passende hjelpemidler kan anvendes for transport og løft av elementene? For eksempel vinduer, branndører.</t>
  </si>
  <si>
    <t>17.8</t>
  </si>
  <si>
    <t>Er armeringsjern /nett delt opp i dimensjoner (lengde og diameter) som gjør det mulig å håndtere manuelt? Fare knyttet til tunge løft. Sjekk vekt på dimensjonen.</t>
  </si>
  <si>
    <t>17.9</t>
  </si>
  <si>
    <t>Lukkede bøyler i bjelker fører gjerne til at man må tre lengdearmeringen. Ved store dimensjoner blir dette tungt arbeid. Vurder om det kan brukes åpne bøyler eller prefabrikkerte bjelker som heises på plass.</t>
  </si>
  <si>
    <t>17.10</t>
  </si>
  <si>
    <t>Muring med tunge steiner og blokker kan gi uheldige belastninger og skal normalt ikke foreskrives. Dette gjelder muring med tunge mursteiner (&gt; 3 kg) med enhåndsgrep og med tunge murblokker (&gt; 10 kg) med tohåndsgrep. Er det beskrevet bruk av murstein  med større vekt enn anbefalt? Hvordan mures de?</t>
  </si>
  <si>
    <t>17.11</t>
  </si>
  <si>
    <t>Manuell håndtering av 1200 mm gipsplater gir normalt uheldig belastning. Gipsplater bredere enn 900 mm bør ikke anvendes om det er mulig å unngå. Er det mulig å bruke 900 mm gipsplater?</t>
  </si>
  <si>
    <t>17.12</t>
  </si>
  <si>
    <t>Vil det være tunge vinduer, balkongdører, fasadeelementer o.l. som kan utgjøre en risiko /være vanskelige å montere? Planlegges det ved prosjektering deling av vinduer og glasspartier for å lette arbeidet med transport og montering?</t>
  </si>
  <si>
    <t>17.13</t>
  </si>
  <si>
    <t>Vinduer er vanligvis store og tunge, derfor må det tilrettelegges for å bruke løftehjelpemidler under montering.  Hvordan er montering av vinduer planlagt? 
Er det tilstrekkelig tilkomst for bruk av monteringsvogn?
Kan vinduer og fasadeelementer monteres innenfra?</t>
  </si>
  <si>
    <t>17.15</t>
  </si>
  <si>
    <t>Er det prosjektert kryperom på loft eller under bygningen? Kan det planlegges med andre løsninger?</t>
  </si>
  <si>
    <t>17.16</t>
  </si>
  <si>
    <t>Legges rør og kanaler i vanskelig tilgjengelige rom? Under gulv, ved takfot? Kan det planlegges med andre løsninger?</t>
  </si>
  <si>
    <t>17.17</t>
  </si>
  <si>
    <t>Har alle tekniske rom der det skal foregå arbeid, min. 2,2 m takhøyde og tilstrekkelige plass til å utføre arbeidet?
Om noen rom er mindre, hvorfor? Sjekk kravene.</t>
  </si>
  <si>
    <t>17.18</t>
  </si>
  <si>
    <t>Installasjoner skal plasseres slik at de kan monteres på en sikker og komfortabel måte. Spesielt skal arbeid med hender over skulderhøyde eller under knehøyde minimeres da det kan føre til belastningslidelser. Dette kan påvirkes ved prosjekteringen for eksempel ved  valg av installasjoner og deres plassering og monteringsmetode.</t>
  </si>
  <si>
    <t>Er det vurdert om antall boringer i tak kan minskes?</t>
  </si>
  <si>
    <t>17.19</t>
  </si>
  <si>
    <t>Kan el-uttak monteres i brysthøyde i stedet for ved gulv?</t>
  </si>
  <si>
    <t>17.20</t>
  </si>
  <si>
    <t>Er belysningsramaturene lette å montere? Hvordan?</t>
  </si>
  <si>
    <t>17.21</t>
  </si>
  <si>
    <t>Er det planlagt med omfattende rør- og ledningsdragning i tak? Kan det planlegges med andre løsninger?</t>
  </si>
  <si>
    <t>17.22</t>
  </si>
  <si>
    <t>Hvordan er atkomsten og arbeidsstillingen ved montering, evt. utskifting av installasjoner?</t>
  </si>
  <si>
    <t>17.23</t>
  </si>
  <si>
    <t>Er det planlagt med montering av tyngre enheter i tak? Kan det planlegges med andre løsninger?</t>
  </si>
  <si>
    <t>17.25</t>
  </si>
  <si>
    <t>Innebærer plassering av / tilgjengeligheten  til stengeventiler og komponenter for innregulering en fare?</t>
  </si>
  <si>
    <t>17.26</t>
  </si>
  <si>
    <r>
      <rPr>
        <b/>
        <sz val="10"/>
        <rFont val="Calibri"/>
        <family val="2"/>
      </rPr>
      <t>Farer kn</t>
    </r>
    <r>
      <rPr>
        <b/>
        <sz val="10"/>
        <color theme="1"/>
        <rFont val="Calibri"/>
        <family val="2"/>
      </rPr>
      <t>yttet til klima og værforhold (vindforhold, nedbør, kulde, varme og lysforhold)?</t>
    </r>
  </si>
  <si>
    <t>18.1</t>
  </si>
  <si>
    <t xml:space="preserve">For enkelte aktiviteter kan værforhold/ sesongavhengigheter øke risiko ved gjennomføring. </t>
  </si>
  <si>
    <t>Vurder  om vindforhold, nedbør, kulde, snø og is, varme og lysforhold kan være en fare.</t>
  </si>
  <si>
    <t>18.2</t>
  </si>
  <si>
    <t>Er det mulig å eliminere fare pga. vær og vind ved tak over tak løsning?</t>
  </si>
  <si>
    <t>18.3</t>
  </si>
  <si>
    <t xml:space="preserve">Vil værforhold gi føringer for når arbeidet kan/ skal utføres? Må arbeidet gjennomføres i en bestemt periode av året eller velges alternative byggemetoder for at risikoen skal være akseptabel? </t>
  </si>
  <si>
    <t>18.4</t>
  </si>
  <si>
    <t>§5 c</t>
  </si>
  <si>
    <t xml:space="preserve">Er det satt av tilstrekkelig tid til utførelse av de forskjellige arbeidsoperasjonene? </t>
  </si>
  <si>
    <t>19.1</t>
  </si>
  <si>
    <t>Samtidighet og sammenfallende aktiviteter i tid kan øke risiko under utførelse.</t>
  </si>
  <si>
    <t xml:space="preserve">Ved utarbeidelse av fremdriftsplaner og faseplaner for utførelse:
Vurder spesielt utbyggingsrekkefølge, samtidighet, trafikkavvikling, personelltilkomst.
</t>
  </si>
  <si>
    <t>19.2</t>
  </si>
  <si>
    <t>Unngås samtidige arbeider på begrenset areal, eks. i tunneler eller bygg?</t>
  </si>
  <si>
    <t>19.3</t>
  </si>
  <si>
    <t>Samordnes rekkefølgen av monteringen med øvrige arbeider slik at risikoen minimeres? Hvordan?</t>
  </si>
  <si>
    <t>19.4</t>
  </si>
  <si>
    <t>Er fremdriften, (tid &amp; rekkefølge) for grunnarbeider/fundamentering vurdert iht. sikkerhetsavstander til utstyr, grensesnitt til andre prosjekterende, omgivelser, samtidige arbeider?</t>
  </si>
  <si>
    <t>19.5</t>
  </si>
  <si>
    <t>20</t>
  </si>
  <si>
    <t>§9 e, g</t>
  </si>
  <si>
    <t>Rigg- og lagerområder: Plassforhold og tilkomstmuligheter</t>
  </si>
  <si>
    <t>20.1</t>
  </si>
  <si>
    <t>Tidligfase: Vurder om areal må avsettes i offentlige arealplaner til riggområder, anleggsveier og beredskapsplass.</t>
  </si>
  <si>
    <t>20.2</t>
  </si>
  <si>
    <t>§9e</t>
  </si>
  <si>
    <t>Vurder om det er tilstrekkelig plass til riggområde med brakkerigg, parkering og mellomlagring av materialer, maskiner og utstyr i alle faser.</t>
  </si>
  <si>
    <t>20.3</t>
  </si>
  <si>
    <t>Er riggområdene og logistikk planlagt slik at behovet for manuell håndtering av materialer reduseres?</t>
  </si>
  <si>
    <t>20.4</t>
  </si>
  <si>
    <t>§9d</t>
  </si>
  <si>
    <t>Vurder logistikk og trafikkavviklingen internt på anleggsområdet: Er det sikker atkomst  og sikre ferdselsveier? Muligheter for å skille anleggstrafikk og persontrafikk? Parkering og snuplasser?</t>
  </si>
  <si>
    <t>20.5</t>
  </si>
  <si>
    <t>Vurder tilkomstmulighet for personer og arbeidsutstyr til alle rigg-, lager- og arbeidsområder, samt til arbeidsplattformer.</t>
  </si>
  <si>
    <t>20.6</t>
  </si>
  <si>
    <t>§9a</t>
  </si>
  <si>
    <t>Er det planlagt tiltak for å hindre at uvedkommende får adgang til bygge- og anleggsområdet? Muligheter for avgrensing av anleggsområdet?</t>
  </si>
  <si>
    <t>20.7</t>
  </si>
  <si>
    <t>Grensesnitt mot 3. person</t>
  </si>
  <si>
    <t>21.1</t>
  </si>
  <si>
    <t>§9b</t>
  </si>
  <si>
    <t>Geografisk plassering av bygg/ anlegg kan medføre at fare for tredjeperson må inkluderes i vurderingene.</t>
  </si>
  <si>
    <t>Foregår det annen virksomhet på eller i nærheten av bygge- eller anleggsplassen som det må tas hensyn til? F.eks.  jernbane i drift, trafikkerte veier, skoler, barnehager, industri,  andre prosjekter i samme område.</t>
  </si>
  <si>
    <t>21.2</t>
  </si>
  <si>
    <t>Vurder om det er forhold i omgivelsene som kan utgjøre en fare for bygge- eller anleggsarbeidene.</t>
  </si>
  <si>
    <t>21.3</t>
  </si>
  <si>
    <t xml:space="preserve">Midlertidige konstruksjoner </t>
  </si>
  <si>
    <t>22.1</t>
  </si>
  <si>
    <t>Sikkerhetstunnel, ramper, vei, sikringsgjerder, brakker, reis, stillas, etc.</t>
  </si>
  <si>
    <t>Vurder sikkerheten ved bygging og riving av midlertidige konstruksjoner</t>
  </si>
  <si>
    <t>22.2</t>
  </si>
  <si>
    <t>Er det nødvendig med tiltak for å sikre stabilitet under bygging eller riving i alle faser?</t>
  </si>
  <si>
    <t>22.3</t>
  </si>
  <si>
    <t>Er det vurdert om det er behov for 3. partskontroll av midlertidige konstruksjoner?</t>
  </si>
  <si>
    <t>22.4</t>
  </si>
  <si>
    <t>23</t>
  </si>
  <si>
    <r>
      <t xml:space="preserve">Annet </t>
    </r>
    <r>
      <rPr>
        <b/>
        <sz val="10"/>
        <rFont val="Calibri"/>
        <family val="2"/>
      </rPr>
      <t>farefullt</t>
    </r>
    <r>
      <rPr>
        <b/>
        <sz val="10"/>
        <color rgb="FFFF0000"/>
        <rFont val="Calibri"/>
        <family val="2"/>
      </rPr>
      <t xml:space="preserve"> </t>
    </r>
    <r>
      <rPr>
        <b/>
        <sz val="10"/>
        <color theme="1"/>
        <rFont val="Calibri"/>
        <family val="2"/>
      </rPr>
      <t>arbeid i anleggs/byggefasen</t>
    </r>
  </si>
  <si>
    <t>23.1</t>
  </si>
  <si>
    <t xml:space="preserve">Er det vurdert farer knyttet til å bygge videre på eksisterende konstruksjoner / del av eksisterende bygg? </t>
  </si>
  <si>
    <t>23.2</t>
  </si>
  <si>
    <t>Er det vurdert farer knyttet til arbeid på bygg eller anlegg  i drift?</t>
  </si>
  <si>
    <t>23.3</t>
  </si>
  <si>
    <t>ID nr.</t>
  </si>
  <si>
    <t xml:space="preserve">Farefylt arbeid i driftsfasen
</t>
  </si>
  <si>
    <t xml:space="preserve">Det skal være mulig å drifte og vedlikeholde bygget og anlegget med installasjoner på en sikker måte. </t>
  </si>
  <si>
    <t>Aktivitet / arbeidsoperasjon</t>
  </si>
  <si>
    <t>Referansedokument</t>
  </si>
  <si>
    <t>Kommentar</t>
  </si>
  <si>
    <t>DV1</t>
  </si>
  <si>
    <t>§12</t>
  </si>
  <si>
    <t xml:space="preserve">Tilkomst til  tekniske installasjoner </t>
  </si>
  <si>
    <t>DV1.1</t>
  </si>
  <si>
    <t xml:space="preserve">Er det mulig å komme til tekniske installasjoner på en sikker og hensiktsmessig måte for å gjennomføre nødvendig vedlikehold, reparasjoner og utskiftinger? </t>
  </si>
  <si>
    <t>DV1.2</t>
  </si>
  <si>
    <t>Er vedlikehold/inspeksjon av tekniske installasjoner mulig uten å stoppe togtrafikk, veitrafikk eller utsette 3.person for farlige forhold?</t>
  </si>
  <si>
    <t>DV1.3</t>
  </si>
  <si>
    <t xml:space="preserve">Er det tilstrekkelig plass for å utføre arbeid og bruke tiltenkt arbeidsutstyr? Sjekk høyde, bredde i tilkomstveier og ved arbeidsplasser. </t>
  </si>
  <si>
    <t>DV1.4</t>
  </si>
  <si>
    <t>Har alle tekniske rom der det skal foregå arbeid ståhøyde (min. 2,1 m) og tilstrekkelige arbeidsplass  (normalt minst 0,6 x 0,9 x 2,1 m)?
Om noen rom er mindre, hvorfor? Sjekk kravene.</t>
  </si>
  <si>
    <t>DV1.5</t>
  </si>
  <si>
    <t>DV2</t>
  </si>
  <si>
    <t>Renhold</t>
  </si>
  <si>
    <t>DV2.1</t>
  </si>
  <si>
    <t>Er det planlagt sikker tilkomst for vedlikehold og rengjøring av vinduer?
Kan vinduer prosjekteres slik at de kan vaskes fra innsiden uten bruk av stige?</t>
  </si>
  <si>
    <t>DV2.2</t>
  </si>
  <si>
    <t>Vil byggets utforming innebære spesielle utfordringer mht. vedlikehold av fasader i driftsfasen? Er det planlagt sikker tilkomst for vedlikehold og rengjøring av fasader?</t>
  </si>
  <si>
    <t>DV2.3</t>
  </si>
  <si>
    <t>Er det fare forbundet med renhold som kunne vært unngått ved andre løsninger? Vurder valg av materialer og renholdsmetoder, utforming og plassering mht. renhold, tilkomst, plass til lagring av renholdsutstyr, etc.</t>
  </si>
  <si>
    <t>DV2.4</t>
  </si>
  <si>
    <t>DV3</t>
  </si>
  <si>
    <t>Tilkomst for arbeid på tak</t>
  </si>
  <si>
    <t>DV3.1</t>
  </si>
  <si>
    <t xml:space="preserve">Er det sikker tilkomst for vedlikehold av tak og utstyr på taket, inkludert takvinduer og glasstak? Er adkomst til taket via trapp/ leider? 
</t>
  </si>
  <si>
    <t>DV3.2</t>
  </si>
  <si>
    <t xml:space="preserve">Er det planlagt sikker tilkomst til sluk på tak og takrenner? </t>
  </si>
  <si>
    <t>DV3.3</t>
  </si>
  <si>
    <t>Er det prosjektert taksikring for vedlikehold?
Er det behov for festepunkter for fallsikring i forbindelse med drift og  vedlikehold?</t>
  </si>
  <si>
    <t>DV3.4</t>
  </si>
  <si>
    <t>DV4</t>
  </si>
  <si>
    <t>Tilkomst til utstyr montert i høyden</t>
  </si>
  <si>
    <t>DV4.1</t>
  </si>
  <si>
    <t>Er det behov for tilkomst til utstyr montert i taket/ høyden under drift (regulering, justering, inspeksjon, vedlikehold)? Er det behov for permanent tilkomst? Er det plass for bruk av lift / stillas?</t>
  </si>
  <si>
    <t>DV4.2</t>
  </si>
  <si>
    <t>DV5</t>
  </si>
  <si>
    <r>
      <t xml:space="preserve">Annet </t>
    </r>
    <r>
      <rPr>
        <b/>
        <sz val="10"/>
        <rFont val="Calibri"/>
        <family val="2"/>
      </rPr>
      <t>farefullt</t>
    </r>
    <r>
      <rPr>
        <b/>
        <sz val="10"/>
        <color rgb="FFFF0000"/>
        <rFont val="Calibri"/>
        <family val="2"/>
      </rPr>
      <t xml:space="preserve"> </t>
    </r>
    <r>
      <rPr>
        <b/>
        <sz val="10"/>
        <color theme="1"/>
        <rFont val="Calibri"/>
        <family val="2"/>
      </rPr>
      <t xml:space="preserve">arbeid </t>
    </r>
    <r>
      <rPr>
        <b/>
        <sz val="10"/>
        <rFont val="Calibri"/>
        <family val="2"/>
      </rPr>
      <t>i /</t>
    </r>
    <r>
      <rPr>
        <b/>
        <sz val="10"/>
        <color theme="1"/>
        <rFont val="Calibri"/>
        <family val="2"/>
      </rPr>
      <t xml:space="preserve"> under fremtidig drift og vedlikehold</t>
    </r>
  </si>
  <si>
    <t>A = Aktuelt, IA = Ikke aktuelt</t>
  </si>
  <si>
    <t>Fareidentifikasjon Ytre miljø</t>
  </si>
  <si>
    <t xml:space="preserve">Fareidentifikasjon brukes som et verktøy for å identifisere hvilke miljøforhold som er relevante i prosjektet og som må ivaretas i videre miljørisikovurdering og hensyntas i videre prosjektering. </t>
  </si>
  <si>
    <t>Versjon</t>
  </si>
  <si>
    <t>Beskrivelse</t>
  </si>
  <si>
    <t>Utarbeidet</t>
  </si>
  <si>
    <t>Fagkontrollert</t>
  </si>
  <si>
    <t>Godkjent</t>
  </si>
  <si>
    <t xml:space="preserve"> Nr. </t>
  </si>
  <si>
    <t>Miljøtema</t>
  </si>
  <si>
    <t>Farlig forhold</t>
  </si>
  <si>
    <t>Kommentar til farlig forhold</t>
  </si>
  <si>
    <t>Risikoreduserende tiltak</t>
  </si>
  <si>
    <t>Kulturmiljø</t>
  </si>
  <si>
    <t>Landskapsbilde</t>
  </si>
  <si>
    <t>Luftforurensing</t>
  </si>
  <si>
    <r>
      <rPr>
        <b/>
        <sz val="11"/>
        <color theme="1"/>
        <rFont val="Calibri"/>
        <family val="2"/>
        <scheme val="minor"/>
      </rPr>
      <t>Brann</t>
    </r>
    <r>
      <rPr>
        <sz val="11"/>
        <color theme="1"/>
        <rFont val="Calibri"/>
        <family val="2"/>
        <scheme val="minor"/>
      </rPr>
      <t xml:space="preserve"> i vegetasjon eller materialer med farlige stoffer</t>
    </r>
  </si>
  <si>
    <r>
      <rPr>
        <b/>
        <sz val="11"/>
        <color theme="1"/>
        <rFont val="Calibri"/>
        <family val="2"/>
        <scheme val="minor"/>
      </rPr>
      <t>Luktutslipp</t>
    </r>
    <r>
      <rPr>
        <sz val="11"/>
        <color theme="1"/>
        <rFont val="Calibri"/>
        <family val="2"/>
        <scheme val="minor"/>
      </rPr>
      <t xml:space="preserve"> på grunn av lagring av organisk materiale (f.eks. slam, kadaver, restavfall)</t>
    </r>
  </si>
  <si>
    <r>
      <rPr>
        <b/>
        <sz val="11"/>
        <color theme="1"/>
        <rFont val="Calibri"/>
        <family val="2"/>
        <scheme val="minor"/>
      </rPr>
      <t>Røyk og tåkelegging</t>
    </r>
    <r>
      <rPr>
        <sz val="11"/>
        <color theme="1"/>
        <rFont val="Calibri"/>
        <family val="2"/>
        <scheme val="minor"/>
      </rPr>
      <t xml:space="preserve"> (maskindrift, feil drivstoff/olje, varmgang, tomgangskjøring)</t>
    </r>
  </si>
  <si>
    <t>Energi- og materialforbruk</t>
  </si>
  <si>
    <r>
      <rPr>
        <b/>
        <sz val="11"/>
        <color theme="1"/>
        <rFont val="Calibri"/>
        <family val="2"/>
        <scheme val="minor"/>
      </rPr>
      <t>Overforbruk av energi</t>
    </r>
    <r>
      <rPr>
        <sz val="11"/>
        <color theme="1"/>
        <rFont val="Calibri"/>
        <family val="2"/>
        <scheme val="minor"/>
      </rPr>
      <t xml:space="preserve"> (f.eks. defekt energistyring, tomgangskjøring, unødvendig transport/reiser, oppvarming, bruk av aggregat, høyt forbruk av vann/energi)</t>
    </r>
  </si>
  <si>
    <r>
      <t xml:space="preserve">Økte </t>
    </r>
    <r>
      <rPr>
        <b/>
        <sz val="11"/>
        <color theme="1"/>
        <rFont val="Calibri"/>
        <family val="2"/>
        <scheme val="minor"/>
      </rPr>
      <t>klimautslipp</t>
    </r>
    <r>
      <rPr>
        <sz val="11"/>
        <color theme="1"/>
        <rFont val="Calibri"/>
        <family val="2"/>
        <scheme val="minor"/>
      </rPr>
      <t xml:space="preserve"> (manglende vurdering av materialers påvikrning i livsløpet, kort levetid, høye livsløpskostnader)</t>
    </r>
  </si>
  <si>
    <r>
      <rPr>
        <b/>
        <sz val="11"/>
        <color theme="1"/>
        <rFont val="Calibri"/>
        <family val="2"/>
        <scheme val="minor"/>
      </rPr>
      <t>Overforbruk av materialer</t>
    </r>
    <r>
      <rPr>
        <sz val="11"/>
        <color theme="1"/>
        <rFont val="Calibri"/>
        <family val="2"/>
        <scheme val="minor"/>
      </rPr>
      <t xml:space="preserve"> (feilkjøp, feildimensjonering, engangsartikler)</t>
    </r>
  </si>
  <si>
    <t>Materialvalg og avfallshåndtering</t>
  </si>
  <si>
    <r>
      <t>Feilsortering/-håndtering av avfall</t>
    </r>
    <r>
      <rPr>
        <sz val="11"/>
        <color theme="1"/>
        <rFont val="Calibri"/>
        <family val="2"/>
        <scheme val="minor"/>
      </rPr>
      <t xml:space="preserve"> (kjemikalier/farlig avfall, smittefarlig/kadaver, brannfarlig, forurensende masser, asbest, farlige produkter, EE-avfall, kjøretøy, rester etter renseprosess) (feil lagret, levert feil sted eller til feil aktør)</t>
    </r>
  </si>
  <si>
    <r>
      <t xml:space="preserve">Farlig avfall på avveie </t>
    </r>
    <r>
      <rPr>
        <sz val="11"/>
        <color theme="1"/>
        <rFont val="Calibri"/>
        <family val="2"/>
        <scheme val="minor"/>
      </rPr>
      <t>(salg, omdisponering, eksport m.v.), gjelder særlig EE-avfall, kjøretøy og maskiner, kabler, el-utstyr, sviller og komponenter</t>
    </r>
  </si>
  <si>
    <r>
      <rPr>
        <b/>
        <sz val="11"/>
        <color theme="1"/>
        <rFont val="Calibri"/>
        <family val="2"/>
        <scheme val="minor"/>
      </rPr>
      <t>Miljøskadelige kjemikalier</t>
    </r>
    <r>
      <rPr>
        <sz val="11"/>
        <color theme="1"/>
        <rFont val="Calibri"/>
        <family val="2"/>
        <scheme val="minor"/>
      </rPr>
      <t xml:space="preserve"> (farlige stoffer, impregneringsmidler, sprøytemidler, vaske- og rensemidler, biologisk stoff)</t>
    </r>
  </si>
  <si>
    <t>Miljøledelse</t>
  </si>
  <si>
    <r>
      <rPr>
        <b/>
        <sz val="11"/>
        <color theme="1"/>
        <rFont val="Calibri"/>
        <family val="2"/>
        <scheme val="minor"/>
      </rPr>
      <t>Bevissthet og kompetanse</t>
    </r>
    <r>
      <rPr>
        <sz val="11"/>
        <color theme="1"/>
        <rFont val="Calibri"/>
        <family val="2"/>
        <scheme val="minor"/>
      </rPr>
      <t xml:space="preserve"> (manglende kunnskap om miljøkrav, rapporteringskrav, arbeidsmetoder/-rutiner, påvirkning, påvirkere)</t>
    </r>
  </si>
  <si>
    <t xml:space="preserve">Forståelse av det spesifikke risikobilde med tanke på miljø. Systematisk oppfølging av miljø. </t>
  </si>
  <si>
    <r>
      <t xml:space="preserve">Hensyn til interessenter </t>
    </r>
    <r>
      <rPr>
        <sz val="11"/>
        <color theme="1"/>
        <rFont val="Calibri"/>
        <family val="2"/>
        <scheme val="minor"/>
      </rPr>
      <t>(håndtering av naboer og interessenter)</t>
    </r>
  </si>
  <si>
    <t>Støy, vibrasjon, støv og trafikk</t>
  </si>
  <si>
    <r>
      <rPr>
        <b/>
        <sz val="11"/>
        <color theme="1"/>
        <rFont val="Calibri"/>
        <family val="2"/>
        <scheme val="minor"/>
      </rPr>
      <t>Støyplager</t>
    </r>
    <r>
      <rPr>
        <sz val="11"/>
        <color theme="1"/>
        <rFont val="Calibri"/>
        <family val="2"/>
        <scheme val="minor"/>
      </rPr>
      <t xml:space="preserve"> fra tomgangskjøring, signallyd, tuting, anleggsarbeider m.v.</t>
    </r>
  </si>
  <si>
    <r>
      <rPr>
        <b/>
        <sz val="11"/>
        <color theme="1"/>
        <rFont val="Calibri"/>
        <family val="2"/>
        <scheme val="minor"/>
      </rPr>
      <t>Støvplager</t>
    </r>
    <r>
      <rPr>
        <sz val="11"/>
        <color theme="1"/>
        <rFont val="Calibri"/>
        <family val="2"/>
        <scheme val="minor"/>
      </rPr>
      <t xml:space="preserve"> fra bergarbeider, pukk, transport, anleggsarbeider m.v.</t>
    </r>
  </si>
  <si>
    <t>Forurensing av jord og vann (inkl. forurensing grunn)</t>
  </si>
  <si>
    <r>
      <rPr>
        <b/>
        <sz val="11"/>
        <color theme="1"/>
        <rFont val="Calibri"/>
        <family val="2"/>
        <scheme val="minor"/>
      </rPr>
      <t xml:space="preserve">Akuttutslipp </t>
    </r>
    <r>
      <rPr>
        <sz val="11"/>
        <color theme="1"/>
        <rFont val="Calibri"/>
        <family val="2"/>
        <scheme val="minor"/>
      </rPr>
      <t>pga. brudd på barriere (filter, siltopp, pumpe, ventil, slangebrudd, stoppkran, overfyllingsvern, tankvegg, maskinhavari/-velt, for lav kapasitet på basseng/beholder/tank ol.)</t>
    </r>
  </si>
  <si>
    <r>
      <rPr>
        <b/>
        <sz val="11"/>
        <color theme="1"/>
        <rFont val="Calibri"/>
        <family val="2"/>
        <scheme val="minor"/>
      </rPr>
      <t xml:space="preserve">Forurensende driftsutslipp </t>
    </r>
    <r>
      <rPr>
        <sz val="11"/>
        <color theme="1"/>
        <rFont val="Calibri"/>
        <family val="2"/>
        <scheme val="minor"/>
      </rPr>
      <t>(vask av kjøretøy og utstyr utenfor godkjent vaskeplass, avrenning fra anlegg, urenset vann til miljø, slam, partikler, )</t>
    </r>
  </si>
  <si>
    <r>
      <rPr>
        <b/>
        <sz val="11"/>
        <color theme="1"/>
        <rFont val="Calibri"/>
        <family val="2"/>
        <scheme val="minor"/>
      </rPr>
      <t>Overskridelser av grenseverdier</t>
    </r>
    <r>
      <rPr>
        <sz val="11"/>
        <color theme="1"/>
        <rFont val="Calibri"/>
        <family val="2"/>
        <scheme val="minor"/>
      </rPr>
      <t xml:space="preserve"> (oljeutskiller, utslippstillatelse)</t>
    </r>
  </si>
  <si>
    <r>
      <rPr>
        <b/>
        <sz val="11"/>
        <rFont val="Calibri"/>
        <family val="2"/>
        <scheme val="minor"/>
      </rPr>
      <t xml:space="preserve">Foruresning av plast/spredning av mikroplast </t>
    </r>
    <r>
      <rPr>
        <sz val="11"/>
        <rFont val="Calibri"/>
        <family val="2"/>
        <scheme val="minor"/>
      </rPr>
      <t>(plast på avveie, vasking mv. av syntetiske tekstiler, plastemballasje, granulater, presenninger, dekk, plast i sprengstein etc.)</t>
    </r>
  </si>
  <si>
    <r>
      <t>Spredning av (eksisterende)</t>
    </r>
    <r>
      <rPr>
        <b/>
        <sz val="11"/>
        <color theme="1"/>
        <rFont val="Calibri"/>
        <family val="2"/>
        <scheme val="minor"/>
      </rPr>
      <t xml:space="preserve"> forurensning i grunn</t>
    </r>
    <r>
      <rPr>
        <sz val="11"/>
        <color theme="1"/>
        <rFont val="Calibri"/>
        <family val="2"/>
        <scheme val="minor"/>
      </rPr>
      <t xml:space="preserve"> (klimahendelser, påtreff ved gravearbeider, diffus spredning)</t>
    </r>
  </si>
  <si>
    <r>
      <rPr>
        <b/>
        <sz val="11"/>
        <color theme="1"/>
        <rFont val="Calibri"/>
        <family val="2"/>
        <scheme val="minor"/>
      </rPr>
      <t xml:space="preserve">Spredning av forurensing ved bergarbeider </t>
    </r>
    <r>
      <rPr>
        <sz val="11"/>
        <color theme="1"/>
        <rFont val="Calibri"/>
        <family val="2"/>
        <scheme val="minor"/>
      </rPr>
      <t>(f.eks. utilsiktet påtreff på alunskif</t>
    </r>
    <r>
      <rPr>
        <b/>
        <sz val="11"/>
        <color theme="1"/>
        <rFont val="Calibri"/>
        <family val="2"/>
        <scheme val="minor"/>
      </rPr>
      <t>e</t>
    </r>
    <r>
      <rPr>
        <sz val="11"/>
        <color theme="1"/>
        <rFont val="Calibri"/>
        <family val="2"/>
        <scheme val="minor"/>
      </rPr>
      <t xml:space="preserve">r (syredannende bergart) </t>
    </r>
  </si>
  <si>
    <r>
      <rPr>
        <b/>
        <sz val="11"/>
        <color theme="1"/>
        <rFont val="Calibri"/>
        <family val="2"/>
        <scheme val="minor"/>
      </rPr>
      <t xml:space="preserve">Forsøpling </t>
    </r>
    <r>
      <rPr>
        <sz val="11"/>
        <color theme="1"/>
        <rFont val="Calibri"/>
        <family val="2"/>
        <scheme val="minor"/>
      </rPr>
      <t>(materialbiter/plast i overskuddsmasser eller i jord, flygeavfall)</t>
    </r>
  </si>
  <si>
    <t>Massehåndtering</t>
  </si>
  <si>
    <r>
      <t xml:space="preserve">Ulovlig gjenbruk eller feil håndtering av </t>
    </r>
    <r>
      <rPr>
        <b/>
        <sz val="11"/>
        <color theme="1"/>
        <rFont val="Calibri"/>
        <family val="2"/>
        <scheme val="minor"/>
      </rPr>
      <t>forurensede masser</t>
    </r>
    <r>
      <rPr>
        <sz val="11"/>
        <color theme="1"/>
        <rFont val="Calibri"/>
        <family val="2"/>
        <scheme val="minor"/>
      </rPr>
      <t xml:space="preserve"> (salg, "deponering", mellomlagring, utfylling, manglende tiltaksplan/tillatelse, levert til feil sted eller til feil aktør)</t>
    </r>
  </si>
  <si>
    <t>Naturmiljø (inkl. rødlistearter, svartlistede planter)</t>
  </si>
  <si>
    <r>
      <t xml:space="preserve">Ødeleggelse av </t>
    </r>
    <r>
      <rPr>
        <b/>
        <sz val="11"/>
        <color theme="1"/>
        <rFont val="Calibri"/>
        <family val="2"/>
        <scheme val="minor"/>
      </rPr>
      <t>naturverdier</t>
    </r>
    <r>
      <rPr>
        <sz val="11"/>
        <color theme="1"/>
        <rFont val="Calibri"/>
        <family val="2"/>
        <scheme val="minor"/>
      </rPr>
      <t xml:space="preserve"> (verdifull natur, truede (rødlistede) arter, kantvegetasjon i vassdrag, vegetasjon, landskap/omgivelser)</t>
    </r>
  </si>
  <si>
    <r>
      <rPr>
        <b/>
        <sz val="11"/>
        <color theme="1"/>
        <rFont val="Calibri"/>
        <family val="2"/>
        <scheme val="minor"/>
      </rPr>
      <t>Skade på dyr</t>
    </r>
    <r>
      <rPr>
        <sz val="11"/>
        <color theme="1"/>
        <rFont val="Calibri"/>
        <family val="2"/>
        <scheme val="minor"/>
      </rPr>
      <t xml:space="preserve"> (gjerder, utstyr, maskiner, KL, Vandringshindre for vilt barrierer, stengsler, maskiner, støy/skremsler)</t>
    </r>
  </si>
  <si>
    <r>
      <rPr>
        <b/>
        <sz val="11"/>
        <color theme="1"/>
        <rFont val="Calibri"/>
        <family val="2"/>
        <scheme val="minor"/>
      </rPr>
      <t>Påvirkning på vann/vassdrag/sjø</t>
    </r>
    <r>
      <rPr>
        <sz val="11"/>
        <color theme="1"/>
        <rFont val="Calibri"/>
        <family val="2"/>
        <scheme val="minor"/>
      </rPr>
      <t xml:space="preserve"> (fisk, gyteområde, kantvegetasjon)</t>
    </r>
  </si>
  <si>
    <r>
      <rPr>
        <b/>
        <sz val="11"/>
        <color theme="1"/>
        <rFont val="Calibri"/>
        <family val="2"/>
        <scheme val="minor"/>
      </rPr>
      <t>Spredning av fremmede arter</t>
    </r>
    <r>
      <rPr>
        <sz val="11"/>
        <color theme="1"/>
        <rFont val="Calibri"/>
        <family val="2"/>
        <scheme val="minor"/>
      </rPr>
      <t>, regulerte planteskadegjørere (floghavre, svartelistede arter)</t>
    </r>
  </si>
  <si>
    <r>
      <rPr>
        <b/>
        <sz val="11"/>
        <color theme="1"/>
        <rFont val="Calibri"/>
        <family val="2"/>
        <scheme val="minor"/>
      </rPr>
      <t>Vandringshindre for fisk</t>
    </r>
    <r>
      <rPr>
        <sz val="11"/>
        <color theme="1"/>
        <rFont val="Calibri"/>
        <family val="2"/>
        <scheme val="minor"/>
      </rPr>
      <t xml:space="preserve"> (tette rør/løp/stikkrenner)</t>
    </r>
  </si>
  <si>
    <t>Naturressurser / Landskapsbilde</t>
  </si>
  <si>
    <r>
      <t xml:space="preserve">Ødeleggelse av </t>
    </r>
    <r>
      <rPr>
        <b/>
        <sz val="11"/>
        <color theme="1"/>
        <rFont val="Calibri"/>
        <family val="2"/>
        <scheme val="minor"/>
      </rPr>
      <t>naturressurser</t>
    </r>
    <r>
      <rPr>
        <sz val="11"/>
        <color theme="1"/>
        <rFont val="Calibri"/>
        <family val="2"/>
        <scheme val="minor"/>
      </rPr>
      <t xml:space="preserve"> (stein/fjell, topografi, skog, matjord)</t>
    </r>
  </si>
  <si>
    <t>Fareidentifikasjon</t>
  </si>
  <si>
    <t>01</t>
  </si>
  <si>
    <t>2021-03-12</t>
  </si>
  <si>
    <t>Innspill prosjekterende</t>
  </si>
  <si>
    <t>BiRTe</t>
  </si>
  <si>
    <t>Hver prosjekterende skriver inn stikkord, kort oppsumering av farer de ser for arbeidene som skal utføres knyttet til egen prosjektering  / grensesnitt med andre. Tiltak kan legges inn. Tiltak diskuteres også i den videre prosjekteringen. Skriv egen fagbenevning før kommentarene</t>
  </si>
  <si>
    <t>Aktuelt (A) / Ikke aktuelt (IA)</t>
  </si>
  <si>
    <t>Beskrivelse av risikoforhold og mulig konsekvens</t>
  </si>
  <si>
    <t>Ansvar / Frist</t>
  </si>
  <si>
    <t xml:space="preserve">Arbeid nær VA-installasjoner i grunnen.
</t>
  </si>
  <si>
    <t xml:space="preserve">Arbeid nær høyspentledninger og elektriske installasjoner. 
</t>
  </si>
  <si>
    <t>Inkluderer både ledninger i luft og i bakken samt trafo eller andre elektriske installasjoner</t>
  </si>
  <si>
    <r>
      <t xml:space="preserve">Arbeid på steder med passerende trafikk.
</t>
    </r>
    <r>
      <rPr>
        <i/>
        <sz val="10"/>
        <rFont val="Calibri"/>
        <family val="2"/>
      </rPr>
      <t xml:space="preserve">
</t>
    </r>
  </si>
  <si>
    <t>Arbeid på steder hvor arbeidstakere kan bli utsatt for ras</t>
  </si>
  <si>
    <t>Arbeid på steder hvor arbeidstakere kan bli utsatt for å synke i gjørme</t>
  </si>
  <si>
    <t>Arbeid med montering/ demontering av tunge elementer</t>
  </si>
  <si>
    <t>Arbeid som utsetter personer for kjemiske eller biologiske stoffer</t>
  </si>
  <si>
    <t>Arbeider som innebærer brann- og/eller eksplosjonsfare</t>
  </si>
  <si>
    <t>Det må vurderes om de prosjekterte løsningene i tilstrekkelig grad tar hensyn til både installasjon under oppføring, drift, vedlikehold, utskifting etc. - og at det er tilstrekkelig fysisk plass til å utføre dette.
Installasjoner skal plasseres slik at de kan monteres på en sikker og komfortabel måte. Spesielt skal arbeid med hender over skulderhøyde eller under knehøyde minimeres da det kan føre til belastningslidelser. Dette kan påvirkes ved prosjekteringen for eksempel ved  valg av installasjoner og deres plassering og monteringsmetode.</t>
  </si>
  <si>
    <t>Farer knyttet til klima og værforhold (vindforhold, nedbør, kulde, varme og lysforhold)?</t>
  </si>
  <si>
    <t>For enkelte aktiviteter kan værforhold/ sesongavhengigheter øke risiko ved gjennomføring</t>
  </si>
  <si>
    <r>
      <rPr>
        <b/>
        <i/>
        <sz val="10"/>
        <rFont val="Calibri"/>
        <family val="2"/>
      </rPr>
      <t>§5c</t>
    </r>
    <r>
      <rPr>
        <i/>
        <sz val="10"/>
        <rFont val="Calibri"/>
        <family val="2"/>
      </rPr>
      <t xml:space="preserve"> i byggherreforskriften. Samtidighet og sammenfallende aktiviteter i tid kan øke risiko under utførelse.</t>
    </r>
  </si>
  <si>
    <r>
      <rPr>
        <b/>
        <i/>
        <sz val="10"/>
        <rFont val="Calibri"/>
        <family val="2"/>
      </rPr>
      <t>§9 e, g</t>
    </r>
    <r>
      <rPr>
        <i/>
        <sz val="10"/>
        <rFont val="Calibri"/>
        <family val="2"/>
      </rPr>
      <t xml:space="preserve"> i byggherreforskriften</t>
    </r>
  </si>
  <si>
    <r>
      <rPr>
        <b/>
        <i/>
        <sz val="10"/>
        <rFont val="Calibri"/>
        <family val="2"/>
      </rPr>
      <t>§9 b</t>
    </r>
    <r>
      <rPr>
        <i/>
        <sz val="10"/>
        <rFont val="Calibri"/>
        <family val="2"/>
      </rPr>
      <t xml:space="preserve"> i byggherreforskriften. Geografisk plassering av bygg/ anlegg kan medføre at fare for tredjeperson må inkluderes i vurderingene.</t>
    </r>
  </si>
  <si>
    <t>Annet farefullt arbeid i anleggs-/byggefasen</t>
  </si>
  <si>
    <t xml:space="preserve">Er det vurdert farer knyttet til å bygge videre på eksisterende konstruksjoner / del av eksisterende bygg? Er det vurdert farer til arbeid ved bygg eller anlegg i drift. </t>
  </si>
  <si>
    <t>Smitte</t>
  </si>
  <si>
    <t>Arbeid i sjakter, underjordisk masseforflytning og arbeid i tunneler</t>
  </si>
  <si>
    <t>8a</t>
  </si>
  <si>
    <t>8b</t>
  </si>
  <si>
    <t>Arbeider som kan medføre oksygenmangel</t>
  </si>
  <si>
    <t>Tillegg til byggherreforskriften (står ikke som eget punkt i forskriften)</t>
  </si>
  <si>
    <t>Arbeid med ioniserende stråling som krever at det utpekes kontrollerte eller overvåkede soner</t>
  </si>
  <si>
    <t>Arbeid med gass under trykk</t>
  </si>
  <si>
    <t>Arbeid med væske under trykk</t>
  </si>
  <si>
    <t>Drift av anlegget</t>
  </si>
  <si>
    <t>Spesielle forhold som må ivaretas med tanke på tilkomst, vedlikehold av infrastruktur.</t>
  </si>
  <si>
    <t>Risikoregister versjon X</t>
  </si>
  <si>
    <t>Fare-, årsaks- og konsekvensidentifisering</t>
  </si>
  <si>
    <t>Spesifikke tiltak</t>
  </si>
  <si>
    <t>ID nr. *</t>
  </si>
  <si>
    <r>
      <rPr>
        <b/>
        <sz val="10"/>
        <color theme="1"/>
        <rFont val="Calibri"/>
        <family val="2"/>
        <scheme val="minor"/>
      </rPr>
      <t>Fare/aktivitet/arbeidsoperasjon</t>
    </r>
    <r>
      <rPr>
        <b/>
        <sz val="9"/>
        <color theme="1"/>
        <rFont val="Calibri"/>
        <family val="2"/>
        <scheme val="minor"/>
      </rPr>
      <t xml:space="preserve"> *
</t>
    </r>
    <r>
      <rPr>
        <sz val="9"/>
        <color theme="1"/>
        <rFont val="Calibri"/>
        <family val="2"/>
        <scheme val="minor"/>
      </rPr>
      <t>Identifiser aktiviteter og farer aktuelle for analyseobjektet/prosjektet.</t>
    </r>
  </si>
  <si>
    <r>
      <rPr>
        <b/>
        <sz val="10"/>
        <color theme="1"/>
        <rFont val="Calibri"/>
        <family val="2"/>
        <scheme val="minor"/>
      </rPr>
      <t>Uønsket hendelse</t>
    </r>
    <r>
      <rPr>
        <b/>
        <sz val="9"/>
        <color theme="1"/>
        <rFont val="Calibri"/>
        <family val="2"/>
        <scheme val="minor"/>
      </rPr>
      <t xml:space="preserve"> *
</t>
    </r>
    <r>
      <rPr>
        <sz val="9"/>
        <color theme="1"/>
        <rFont val="Calibri"/>
        <family val="2"/>
        <scheme val="minor"/>
      </rPr>
      <t>Beskriv hver enkelt uønsket hendelse som kan oppstå knyttet til den enkelte fare/aktivitet.</t>
    </r>
  </si>
  <si>
    <r>
      <rPr>
        <b/>
        <sz val="10"/>
        <color theme="1"/>
        <rFont val="Calibri"/>
        <family val="2"/>
        <scheme val="minor"/>
      </rPr>
      <t>Årsak</t>
    </r>
    <r>
      <rPr>
        <b/>
        <sz val="9"/>
        <color theme="1"/>
        <rFont val="Calibri"/>
        <family val="2"/>
        <scheme val="minor"/>
      </rPr>
      <t xml:space="preserve">
</t>
    </r>
    <r>
      <rPr>
        <sz val="9"/>
        <color theme="1"/>
        <rFont val="Calibri"/>
        <family val="2"/>
        <scheme val="minor"/>
      </rPr>
      <t>Gå igjennom hendelsesforløpet til den uønskede hendelsen og beskriv hva som kan være årsak(er) til at en slik hendelse kan oppstå.</t>
    </r>
  </si>
  <si>
    <r>
      <rPr>
        <b/>
        <sz val="10"/>
        <color theme="1"/>
        <rFont val="Calibri"/>
        <family val="2"/>
        <scheme val="minor"/>
      </rPr>
      <t>Konsekvens</t>
    </r>
    <r>
      <rPr>
        <b/>
        <sz val="9"/>
        <color theme="1"/>
        <rFont val="Calibri"/>
        <family val="2"/>
        <scheme val="minor"/>
      </rPr>
      <t xml:space="preserve">
</t>
    </r>
    <r>
      <rPr>
        <sz val="9"/>
        <color theme="1"/>
        <rFont val="Calibri"/>
        <family val="2"/>
        <scheme val="minor"/>
      </rPr>
      <t>Beskriv konsekvensen(e) av hendelsen</t>
    </r>
  </si>
  <si>
    <r>
      <t>Forslag til t</t>
    </r>
    <r>
      <rPr>
        <b/>
        <sz val="10"/>
        <color theme="1"/>
        <rFont val="Calibri"/>
        <family val="2"/>
        <scheme val="minor"/>
      </rPr>
      <t>iltak for å oppnå akseptabel risiko</t>
    </r>
    <r>
      <rPr>
        <b/>
        <sz val="9"/>
        <color theme="1"/>
        <rFont val="Calibri"/>
        <family val="2"/>
        <scheme val="minor"/>
      </rPr>
      <t xml:space="preserve">, 
</t>
    </r>
    <r>
      <rPr>
        <sz val="9"/>
        <color theme="1"/>
        <rFont val="Calibri"/>
        <family val="2"/>
        <scheme val="minor"/>
      </rPr>
      <t>dvs. spesifikke (risikoreduserende) tiltak *</t>
    </r>
  </si>
  <si>
    <t>Ansvarlig *</t>
  </si>
  <si>
    <r>
      <t xml:space="preserve">Referanse*
</t>
    </r>
    <r>
      <rPr>
        <sz val="9"/>
        <color theme="1"/>
        <rFont val="Calibri"/>
        <family val="2"/>
        <scheme val="minor"/>
      </rPr>
      <t>(Dokument, tegning, prisbærende post)</t>
    </r>
  </si>
  <si>
    <t>Overført restrisikorapp. 
J/N</t>
  </si>
  <si>
    <t>* Informasjonen i stjernemerkede kolonner anbefales overført til restrisikorapporten</t>
  </si>
  <si>
    <t>Risikovurdering</t>
  </si>
  <si>
    <t>Tiltak ID nr. *</t>
  </si>
  <si>
    <t>Tema</t>
  </si>
  <si>
    <r>
      <t xml:space="preserve">Uønsket hendelse / beskrivelse av risikoforhold *
</t>
    </r>
    <r>
      <rPr>
        <sz val="9"/>
        <color theme="1"/>
        <rFont val="Calibri"/>
        <family val="2"/>
        <scheme val="minor"/>
      </rPr>
      <t>Beskriv hver enkelt uønsket hendelse som kan oppstå knyttet til den enkelte fare/aktivitet.</t>
    </r>
  </si>
  <si>
    <r>
      <t xml:space="preserve">Beskrivelse, årsak og konsekvens
</t>
    </r>
    <r>
      <rPr>
        <sz val="9"/>
        <color theme="1"/>
        <rFont val="Calibri"/>
        <family val="2"/>
        <scheme val="minor"/>
      </rPr>
      <t>Gå igjennom hendelsesforløpet til den uønskede hendelsen og beskriv hva som kan være årsak(er) til at en slik hendelse kan oppstå.
Årsaken(e) til hendelsen henger sammen med sannsynligheten for at hendelsen kan oppstå.</t>
    </r>
  </si>
  <si>
    <r>
      <t xml:space="preserve">Konsekvens
</t>
    </r>
    <r>
      <rPr>
        <sz val="9"/>
        <color theme="1"/>
        <rFont val="Calibri"/>
        <family val="2"/>
        <scheme val="minor"/>
      </rPr>
      <t>Beskriv konsekvensen(e) av hendelsen</t>
    </r>
  </si>
  <si>
    <t>Vurdert sannsynlighet</t>
  </si>
  <si>
    <t>Vurdert konsekvens</t>
  </si>
  <si>
    <t xml:space="preserve">Vurdert risiko </t>
  </si>
  <si>
    <t>Ny sannsynlighet</t>
  </si>
  <si>
    <t>Ny konsekvens</t>
  </si>
  <si>
    <t>Restrisiko</t>
  </si>
  <si>
    <r>
      <t xml:space="preserve">Referanse
</t>
    </r>
    <r>
      <rPr>
        <sz val="9"/>
        <rFont val="Calibri"/>
        <family val="2"/>
        <scheme val="minor"/>
      </rPr>
      <t>(Dokument, tegning, prisbærende post)</t>
    </r>
  </si>
  <si>
    <t>Kommentar/ status</t>
  </si>
  <si>
    <t>Risiko før tiltak</t>
  </si>
  <si>
    <t>Risiko etter tiltak</t>
  </si>
  <si>
    <t>Plassering før tiltak</t>
  </si>
  <si>
    <t>Plassering etter tiltak</t>
  </si>
  <si>
    <t xml:space="preserve">Vurderingskriterier: </t>
  </si>
  <si>
    <t>Risikomatrise</t>
  </si>
  <si>
    <r>
      <t xml:space="preserve">Vurderingskriterier må avklares i samråd med byggherre. Tabellene under baserer seg på risiko fra </t>
    </r>
    <r>
      <rPr>
        <sz val="11"/>
        <color rgb="FFFF0000"/>
        <rFont val="Calibri"/>
        <family val="2"/>
        <scheme val="minor"/>
      </rPr>
      <t>xxxxx.</t>
    </r>
  </si>
  <si>
    <t>Tabell 1 - Sannsynlighetsklasse</t>
  </si>
  <si>
    <t>Tabell 3 -
Risikomatrise</t>
  </si>
  <si>
    <r>
      <t>Konsekvens</t>
    </r>
    <r>
      <rPr>
        <b/>
        <sz val="28"/>
        <color rgb="FF0070C0"/>
        <rFont val="Cambria"/>
        <family val="1"/>
      </rPr>
      <t xml:space="preserve"> </t>
    </r>
    <r>
      <rPr>
        <b/>
        <sz val="28"/>
        <color rgb="FF0070C0"/>
        <rFont val="Symbol"/>
        <family val="1"/>
        <charset val="2"/>
      </rPr>
      <t>®</t>
    </r>
  </si>
  <si>
    <t>Klasse</t>
  </si>
  <si>
    <t>1. Svært liten</t>
  </si>
  <si>
    <t>2. Liten</t>
  </si>
  <si>
    <t>3. Middels</t>
  </si>
  <si>
    <t>4. Stor</t>
  </si>
  <si>
    <t>5. Svært stor</t>
  </si>
  <si>
    <t>­</t>
  </si>
  <si>
    <t>5. Nesten sikkert</t>
  </si>
  <si>
    <t>Sannsynlighet</t>
  </si>
  <si>
    <t>4. Sannsynlig</t>
  </si>
  <si>
    <t>3. Mulig</t>
  </si>
  <si>
    <t>2. Lite sannsynlig</t>
  </si>
  <si>
    <t>1. Usannsynlig</t>
  </si>
  <si>
    <t>Tabell 2 - Konsekvensklasser</t>
  </si>
  <si>
    <t>Ytre miljø</t>
  </si>
  <si>
    <t>Akseptkriterter, risikoreduserende/avbøtende  tiltak</t>
  </si>
  <si>
    <t>Lav
(Grønn)</t>
  </si>
  <si>
    <t>Middels
(Gul)</t>
  </si>
  <si>
    <t>Høy 
(Rød)</t>
  </si>
  <si>
    <t xml:space="preserve">Risikoregisteret brukes for å få oversikt over miljørisko i prosjektet. Sannsynlighet og konsekvens vil ikke være naturlig å vurdere i alle prosjekter, men avklares i hvert prosjekt om det ønskes tallfestet sannsynlighet og konsevens. </t>
  </si>
  <si>
    <t xml:space="preserve">Årsak og konsekvens bør beskrives tekstlig. Tiltak identifiseres både for prosjekteringsfase og for anleggsgjennomføring. Viktig at det er settes ansvarlig for tiltak og at disse følges opp. </t>
  </si>
  <si>
    <t>Fase</t>
  </si>
  <si>
    <t>A</t>
  </si>
  <si>
    <r>
      <rPr>
        <b/>
        <sz val="11"/>
        <color theme="1"/>
        <rFont val="Calibri"/>
        <family val="2"/>
        <scheme val="minor"/>
      </rPr>
      <t>Overskridelser av tid/kost pga. manglende planlegging</t>
    </r>
    <r>
      <rPr>
        <sz val="11"/>
        <color theme="1"/>
        <rFont val="Calibri"/>
        <family val="2"/>
        <scheme val="minor"/>
      </rPr>
      <t xml:space="preserve"> (reg-plan, tillatelser, godkjenninger, forundersøkelser, miljøsaneringsbeskrivelser, etc.)</t>
    </r>
  </si>
  <si>
    <r>
      <rPr>
        <b/>
        <sz val="11"/>
        <rFont val="Calibri"/>
        <family val="2"/>
        <scheme val="minor"/>
      </rPr>
      <t>Tilslamming/oversvømmelse</t>
    </r>
    <r>
      <rPr>
        <sz val="11"/>
        <rFont val="Calibri"/>
        <family val="2"/>
        <scheme val="minor"/>
      </rPr>
      <t xml:space="preserve"> av vei, vann/vassdrag, omgivelser (slangebrudd, demingsbrist, ras/utglidning)</t>
    </r>
  </si>
  <si>
    <r>
      <rPr>
        <b/>
        <sz val="11"/>
        <rFont val="Calibri"/>
        <family val="2"/>
        <scheme val="minor"/>
      </rPr>
      <t>Sprøyting</t>
    </r>
    <r>
      <rPr>
        <sz val="11"/>
        <rFont val="Calibri"/>
        <family val="2"/>
        <scheme val="minor"/>
      </rPr>
      <t xml:space="preserve"> (feil sted/mengde/middel, manglende autorisasjon)</t>
    </r>
  </si>
  <si>
    <t>Ansvarlig / Entreprise *</t>
  </si>
  <si>
    <t>Spesifikke tiltak (og restrisiko)</t>
  </si>
  <si>
    <t>Fra SVV sin risikomatrise</t>
  </si>
  <si>
    <t>Fra NS5815</t>
  </si>
  <si>
    <t xml:space="preserve"> Har vært registrert i sammenlignbare prosjekter</t>
  </si>
  <si>
    <t>Aldri vært registert lignende hendelser</t>
  </si>
  <si>
    <t>Har vært registrert lignende hendeler</t>
  </si>
  <si>
    <t>Vil kunne skje i prosjektet</t>
  </si>
  <si>
    <t>Forventes å skje i prosjektet</t>
  </si>
  <si>
    <t>S1 - Lite sannsynlig / Usannsynlig</t>
  </si>
  <si>
    <t>S2 - Mindre sannsynlig / Lite sannsynlig</t>
  </si>
  <si>
    <t>S3 - Sannsynlig / Mulig</t>
  </si>
  <si>
    <t xml:space="preserve">S4 - Meget sannsynlig </t>
  </si>
  <si>
    <t>S5 - Svært sannsynlig / Nesten sikkert</t>
  </si>
  <si>
    <t>K1 - Ufarlig</t>
  </si>
  <si>
    <t>K2 - Farlig</t>
  </si>
  <si>
    <t>K3 - Kritisk</t>
  </si>
  <si>
    <t>K4 - Meget kritisk</t>
  </si>
  <si>
    <t>K5 - Katastrofal</t>
  </si>
  <si>
    <t>Små miljøskader / Ikke registrerbart i resipient.</t>
  </si>
  <si>
    <t>Miljøskader / Registrerbar skade / Restaureringstid &lt; 1 år</t>
  </si>
  <si>
    <t>Betydelig milijøskader / Restaureringstid 1-3 år / Forurenset grunn som krever oppgraving</t>
  </si>
  <si>
    <t>Alvorlig og langvarig miljøskade / Lokale konsekvenser / Restaureringstid 3-10 år</t>
  </si>
  <si>
    <t>Svært alvorlige og langvarige miljøskader / Regionale og lokale konsekvenser med restaureringstid &gt; 10 år</t>
  </si>
  <si>
    <t>BØR gjøre tiltak for å redusere risiko. Beredskapsplaner  viktig og risikovurdering av entreprenør.</t>
  </si>
  <si>
    <t>MÅ gjøre tiltak for å redusere risiko. Beredskapsplaner og risikovurdering av entreprenør.</t>
  </si>
  <si>
    <t>Tiltak må ikke gjennomføres, men der tiltak kan minimere risiko uten uakseptabel kostnad (ALARP) skal tiltak iverksettes.</t>
  </si>
  <si>
    <t>IA</t>
  </si>
  <si>
    <t>DISIPLIN/FAG: Miljø</t>
  </si>
  <si>
    <t>Evt legge inn tiltak om innkjøpskrav</t>
  </si>
  <si>
    <r>
      <rPr>
        <b/>
        <sz val="11"/>
        <color theme="1"/>
        <rFont val="Calibri"/>
        <family val="2"/>
        <scheme val="minor"/>
      </rPr>
      <t xml:space="preserve">Miljøskadelige produkter </t>
    </r>
    <r>
      <rPr>
        <sz val="11"/>
        <color theme="1"/>
        <rFont val="Calibri"/>
        <family val="2"/>
        <scheme val="minor"/>
      </rPr>
      <t>(farlige stoffer, tropisk trevirke)</t>
    </r>
  </si>
  <si>
    <t xml:space="preserve">I prosjekter der det finnes miljøprogram vi dette beskrive relevante miljøtema og tilhørende mål. Imidleritid bør det vurderes om det er tema som ikke er tilstrekkelig ivaretatt i miljøprogrammet. </t>
  </si>
  <si>
    <t>Naturmangfold / naturverdier</t>
  </si>
  <si>
    <t>ENT</t>
  </si>
  <si>
    <t>Forkortelser: DP-Detaljprosjektering, A-Anleggsfase, D-Driftsfase, Prosj - prosjekterende, ENT-Entreprenør</t>
  </si>
  <si>
    <t>vet ikke</t>
  </si>
  <si>
    <t>ikke noe alumskiffer i dette område, men vet ikke hvis det er noe syredannende bergarter</t>
  </si>
  <si>
    <t>tok med</t>
  </si>
  <si>
    <t>Luftforurensning</t>
  </si>
  <si>
    <t>Entreprenør skal påse at alt av betongrester samles opp leveres til godkjent mottak.</t>
  </si>
  <si>
    <t>elektriske anleggsmaskiner</t>
  </si>
  <si>
    <t>behov for avfallshåndtering?</t>
  </si>
  <si>
    <t>Aktuelt?</t>
  </si>
  <si>
    <t>legge inn krav til elektronisk stoffkartotek (cobuilder)</t>
  </si>
  <si>
    <r>
      <t xml:space="preserve">Tiltaksplan er utarbeidet for området, men ikke for dette tiltaket. Sjekket med Stine Østmoe og skal være greit å bruke allerede utarbeidet tiltaksplan. </t>
    </r>
    <r>
      <rPr>
        <i/>
        <sz val="10"/>
        <color rgb="FFFF0000"/>
        <rFont val="Calibri"/>
        <family val="2"/>
      </rPr>
      <t>Gi beskjed til kommunen?</t>
    </r>
  </si>
  <si>
    <t>entreprenør må inkludere miljø i SJA</t>
  </si>
  <si>
    <t xml:space="preserve">Ivaretas av SHA </t>
  </si>
  <si>
    <r>
      <t xml:space="preserve">Tett på naboer, må følge T-1442. </t>
    </r>
    <r>
      <rPr>
        <i/>
        <sz val="10"/>
        <color rgb="FFFF0000"/>
        <rFont val="Calibri"/>
        <family val="2"/>
      </rPr>
      <t>Liten sjans for overskridelser, kan evt stille krav til arbeider på hverdager og dagtid 7-19</t>
    </r>
  </si>
  <si>
    <t>Lite graving, tror ikke dette skal være tema</t>
  </si>
  <si>
    <t>Krav til beredskap for evt uhellshendelser. Entreprenørens risikovurdering</t>
  </si>
  <si>
    <r>
      <t>tiltaksplan er utarbeidet for området, men ikke for dette tiltaket. Sjekket med Stine Østmoe og skal være greit å bruke allerede utarbeidet tiltaksplan. Doknr10246916-03-RIGm-RAP-001. Gi beskjed til kommunen at tiltak i denne følges i prosjektet?</t>
    </r>
    <r>
      <rPr>
        <i/>
        <sz val="10"/>
        <color rgb="FFFF0000"/>
        <rFont val="Calibri"/>
        <family val="2"/>
      </rPr>
      <t xml:space="preserve"> Beredskap?</t>
    </r>
  </si>
  <si>
    <t>ikke overskuddsmasser. Alt skal tilbake i grøfta</t>
  </si>
  <si>
    <t>skal ikke graves annet enn på asfalt</t>
  </si>
  <si>
    <t>Store trær langs anleget, viktig å grave langt nok unna røttene</t>
  </si>
  <si>
    <t>Ved endring eller riving av eksisterende bygg, skal det utføres en miljøkartlegging av helse- og miljøfarlige stoffer i eksisterende bygg, samt utabeides en miljøsaneringsbeskrivelse.
(TEK17, avfallsforskriften)</t>
  </si>
  <si>
    <r>
      <t>Miljøsaneringsbeskrivelse skal utarbeides før riving, og skal beskrive hvordan det farlige avfallet skal håndteres.
Utførelse av miljøkartlegging og ombrukskartlegging kan gjerne kombineres.</t>
    </r>
    <r>
      <rPr>
        <sz val="11"/>
        <color rgb="FF00B050"/>
        <rFont val="Calibri"/>
        <family val="2"/>
        <scheme val="minor"/>
      </rPr>
      <t xml:space="preserve">
</t>
    </r>
  </si>
  <si>
    <t>Helseeffekter ivaretas av SHA</t>
  </si>
  <si>
    <r>
      <t>Forslag til t</t>
    </r>
    <r>
      <rPr>
        <b/>
        <sz val="10"/>
        <color theme="1"/>
        <rFont val="Calibri"/>
        <family val="2"/>
        <scheme val="minor"/>
      </rPr>
      <t>iltak fra SKOK for å redusere sannsynlighet for og konsekvens av hendelsen, dvs. spesifikke (risikoreduserende) tiltak *</t>
    </r>
  </si>
  <si>
    <t>Frø fra fremmede plantearter spres til nye områder.</t>
  </si>
  <si>
    <t>SHA</t>
  </si>
  <si>
    <t xml:space="preserve">Prosjektet har fått bekretet unntak fra krav om lavkarbonbetong. Prosjektet bør likevel vurderer bruk av dette for reduksjon av klimagassutslipp. </t>
  </si>
  <si>
    <t xml:space="preserve">Ikke aktuelt </t>
  </si>
  <si>
    <t xml:space="preserve">Aktuelt/Ikke aktuelt </t>
  </si>
  <si>
    <t>Materialvalg, avfallshåndtering og ombruk</t>
  </si>
  <si>
    <t>Naturmangfold</t>
  </si>
  <si>
    <t>Naturressurser</t>
  </si>
  <si>
    <t>Området oppleves som utrygt eller visuelt forstyrrelse</t>
  </si>
  <si>
    <t xml:space="preserve">Landskapsbilde </t>
  </si>
  <si>
    <t xml:space="preserve">Maglende rutiner/oppfølging fører til rotete anleggsområde </t>
  </si>
  <si>
    <t>Bygningsfraksjoner egnet for ombruk blir ikke ombrukt</t>
  </si>
  <si>
    <t>For lav grad av sorteringsgrad i prosjektet, forsøpling, avfall på avveie</t>
  </si>
  <si>
    <t>Støy og vibrasjon</t>
  </si>
  <si>
    <t>Nærmiljø og by- og friluftsliv</t>
  </si>
  <si>
    <t>Risiko for at ankomstveier til fotballbane(r), Sandvolleyballbaner, og Fysak blokkeres under anleggsarbeidet.</t>
  </si>
  <si>
    <t>Ankomstveier til anlegg og boliger blokkeres</t>
  </si>
  <si>
    <t xml:space="preserve">FAGKONTROLL (FK) UTFØRT AV: </t>
  </si>
  <si>
    <t>- Må inn i byggherre/entreprenørs fremdriftsplan</t>
  </si>
  <si>
    <t>Naturressurser (massehåndtering)</t>
  </si>
  <si>
    <t xml:space="preserve">Tiltaket berører ingen matjord, grunnvannbrønner eller andre vannforekomster. Vil berøre masser og massedisponering er derfor aktuelt (se under). </t>
  </si>
  <si>
    <t>Norconsult</t>
  </si>
  <si>
    <t xml:space="preserve">Joakim Byggjordet </t>
  </si>
  <si>
    <t>Vilde Nesbø Bakke</t>
  </si>
  <si>
    <t xml:space="preserve">Håvard Kjerkol </t>
  </si>
  <si>
    <t>RIVA</t>
  </si>
  <si>
    <t xml:space="preserve">Elise Forberg Eikeland </t>
  </si>
  <si>
    <t>LARK</t>
  </si>
  <si>
    <t xml:space="preserve">Sondre Walters Hugland </t>
  </si>
  <si>
    <t>EFI</t>
  </si>
  <si>
    <t>Lars Erling Leirvåg</t>
  </si>
  <si>
    <t>Arild Nesse Veseth</t>
  </si>
  <si>
    <t xml:space="preserve">Norconsult </t>
  </si>
  <si>
    <t>RIM/Miljø</t>
  </si>
  <si>
    <t>Prosjektleder kommunen</t>
  </si>
  <si>
    <t>SHA på utførelse EFI</t>
  </si>
  <si>
    <t>Belysning</t>
  </si>
  <si>
    <t xml:space="preserve">Nils Jarle Kvam/Anette Olin Ødegård </t>
  </si>
  <si>
    <t>13.05.2026</t>
  </si>
  <si>
    <t>Håndtering av farlig avfall/helse og miljøfarge stoffer skjer på uforsvarlig måte, uønsket ombruk av farlig avfall</t>
  </si>
  <si>
    <t xml:space="preserve">Det vil bli behov for riving av blant annet lyssmaster, fundamenter innbytterskur og ballnett. Ev. ombruk er uklart. </t>
  </si>
  <si>
    <t xml:space="preserve">Det er aktuelt med ombruk i prosjektet </t>
  </si>
  <si>
    <t xml:space="preserve">- Etablere anleggsgjerde på østsiden av gressbakken
- Anleggsgjerdet må bare flyttes i prioden når man må "kobler seg  på" eksisterende gressbakke. 
- Minst mulig inngrep i gressbakke 
- Entreprenør bør sørge for rask tilsåing av vegetasjon av ny gressbakke som skal etableres ved eksisterende gressbakke
</t>
  </si>
  <si>
    <t xml:space="preserve">Det vil bli behov for arbeider med masser, herunder graving, mellomlagring og lasting/lossing av masser. Ikke aktuelt med luktplager ifm. anleggsarbeidet. </t>
  </si>
  <si>
    <t>Dette ivaretas av SHA</t>
  </si>
  <si>
    <t xml:space="preserve"> Anleggsarbeid fører til negativ påvirkning av Bybanen og trafikk langs Vilhelm Bjerknes vei.
I foreslåtte reguleringsbestemmelse er det krav om plan for trafikkavvikling/trafikksikkerhet. EFI mener at dette blir ivaretatt ifm. arbeidsvarsling. </t>
  </si>
  <si>
    <t>Listen under er ikke uttømmende. Miljøoppfølgingsplanen skal være et levende dokument gjennom alle prosjektfaser og må oppdateres/detajeres ved behov.</t>
  </si>
  <si>
    <t xml:space="preserve">Lysforurensning fra ev. flomlys ved anleggsarbeid på vinterstid </t>
  </si>
  <si>
    <t xml:space="preserve">Anleggsområdet ligger tett opp til blant annet boliger, idrettsanlegg og kirke. Ligger i et dalsøkk som mange har "innsikt" til. </t>
  </si>
  <si>
    <t xml:space="preserve">Manglende rutiner/oppfølging </t>
  </si>
  <si>
    <t>Entreprenør må ha gode rutiner for avfallshåndtering og føre egen internkontroll på avfallshåndtering i anlegg.</t>
  </si>
  <si>
    <t>- Entreprenør må utarbeide avfallsplan
- Entreprenør må ha gode rutiner for avfallshåndtering og føre egen internkontroll på avfallshåndtering i anlegg.
- Entreprenør må lage en plan for kildesortering på anlegget som er effektiv og som sikrer sorteringsgrad på minst 70 % (lovkrav). Avfall skal leveres til godkjent avfallsmottak.
- Plast og annet avfall som lett kan blåse vekk skal sikres under lagring på anleggsområdet
- Byggherre må må følge opp avfallsshåndtering og sørge for at det utarbeides sluttrapport for avfallshåndtering</t>
  </si>
  <si>
    <t>- Kartlegging/liste av ombrukbare gjenstander og restlevetid.  
- Byggherre må lage plan for hvordan ombrukbare materialer skal omsettes videre (hvilke prosjekter, hvor det skal lagres midlertidig, ev. leveres ombrukssentral etc.)</t>
  </si>
  <si>
    <t xml:space="preserve">Ombrukbare fraksjoner blir ødelagt ved demontering/lagring </t>
  </si>
  <si>
    <t xml:space="preserve">Tiltaksområde er ikke ikonflink med hensynssone H570 (bevaring av kulturmiljø) i foreslått reguleringsplan. Ikke registrert kulturminne innenfor tiltaksområdet i Riksantikvares database "Kulturminnesøk". Løsmasser i tiltaksområde har blitt sanert/renset ifm. saneringsarbeid av tidligere deponi og derfor meget lite sannsynlig å påtreffe uoppdagede kulturminner i grunnen. </t>
  </si>
  <si>
    <t>- Entreprenør må utarbeidde en møbleringsplan for å sikre best mulig plassering av viktige landskapselementer som lyssetting, avfallshåndtering, lagring etc.
- Riggområdet skal holdes ryddig. Avfall skal samles og håndteres 
på dedikerte arealer og skal ikke lagres unødig lenge på 
riggområdet. 
- Anleggsområdet skal kontrolleres jevnlig, minimum på vernerunder
- Byggherre følger opp anleggsområdet</t>
  </si>
  <si>
    <t xml:space="preserve">Fare for at anleggsarbeid kan ødelegge trær, røtter og gressbakke langs gangvei ved Vilhelm Bjerknes vei. Trær skal bevares da det ikke sannsynlig at de kommer til å bli revet ifm. fremtidig oppbygging av området. </t>
  </si>
  <si>
    <t>- Graving i god avstand fra trær og røtter
- Varsom graving ved behov for å grave nærme trær/røtter
- Entreprenør må sørge for tilbakeføring/erstaning ved ev. skader på trær</t>
  </si>
  <si>
    <t xml:space="preserve">Tiltaksområdet er lokalisert ca. 200 m sørøst for Tveitevannet. Spredning til Tveitevannet er aktuelt gjennom grunnvann, men det anses som lite sannsynlig at planlagt gravearbeid vil påvirke grunnvannet i stor grad. Spredning via utslipp til kommunal overvannsledning kan aktuelt. 
Ingen fysisk tiltak i vassdrag eller vassdrag i umiddelbar nærhet til anleggsområdet. Vurderer som ikke nødvendig med utslippstillatelse. 
</t>
  </si>
  <si>
    <t xml:space="preserve">Materialvalg er relevant for valg av materiale for kunstgressbane, amfi, lysmaster etc. 
Ikke realistisk med gjenbruk av granittheller fra andreprosjekt, men det bør tilstrebes bruk av så "lokal" granitt som mulig. 
Prosjektet har fått bekreftet at krav om dokumentasjon av lavkarbonbetong i foreslått reguleringsbestemmelser ikke gjelder for konstruksjoner i dette prosjektet da konstruksjonene inngår i unntaket for "mindre konstruksjoner som mur og lignende". </t>
  </si>
  <si>
    <t>Det er fare for spredning avfall fra byggeplass og at prosjektet oppnår for lav sorteringsgrad. Det vil bli behov for å håndtere avfall i byggefasen.</t>
  </si>
  <si>
    <t>BH</t>
  </si>
  <si>
    <t>Avfallshåndtering</t>
  </si>
  <si>
    <t xml:space="preserve">Materialvalg </t>
  </si>
  <si>
    <t>Det blir tatt materialvalg som øker klimaavtrykket til prosjektet</t>
  </si>
  <si>
    <t>Klimaavtrykk er ikke med i beslutningsgrunnlaget for valg av materialer</t>
  </si>
  <si>
    <t>Økt klimagassutslipp</t>
  </si>
  <si>
    <t xml:space="preserve">- Ved valg mellom ulike materialer skal klima være en del av vurderingsgrunnlaget (EPD skal foreligge)
- Lokal granitt bør brukes i amfi
- Konstruksjoner i betong bør tilfredsstille lavkarbonbetong klasse A eller bedre
- Det bør settes minimumskrav til materialer som kan oppfylle krav til "klart at bedre enn" iht. anskaffelesforskriften eller ha klima som tildelingskriterium
</t>
  </si>
  <si>
    <t xml:space="preserve">Farlig avfall </t>
  </si>
  <si>
    <t>Før A</t>
  </si>
  <si>
    <t>Håndtering av farlig avfall/helse og miljøfarge stoffer skjer på uforsvarlig måte, uvedkommende får tilgang til farlig avfall</t>
  </si>
  <si>
    <t>Ikke oversikt over farlig avfall og/eller ikke tilstrekkelig sikring av avfall på byggeplassen</t>
  </si>
  <si>
    <t>Spredning og eksponering av/for farlig avfal</t>
  </si>
  <si>
    <t xml:space="preserve">- Estimere riveomfang og ev. utføre nødvendig miljøkartlegging. Norconsult skal utføre miljøkartlegging.
- Entreprenør skal sette seg inn i miljøkartleggingrapport og inkludere funn i avfallsplan
- Dersom farlig avfall skal oppbevares på byggeplassen skal de låses inn eller på annen måte sikres for uvedkommende
</t>
  </si>
  <si>
    <t>Ombruk</t>
  </si>
  <si>
    <t>Ombrukbare fraksjoner blir ikke ombrukt</t>
  </si>
  <si>
    <t xml:space="preserve">Som følge av mangelfull kartlegging og planlegging </t>
  </si>
  <si>
    <t>Ombrukbare fraksjoner blir kastet/avfall</t>
  </si>
  <si>
    <t xml:space="preserve">Ombrukbare fraksjoner blir ødelagt under demontering/lagring </t>
  </si>
  <si>
    <t xml:space="preserve">Ombrukbare gjenstander blir ødelagt som følge av at ombruk ikke hensyntas ved demontering </t>
  </si>
  <si>
    <t>- Planlagt ombruk skal hensyntas ved demontering, f.eks. varsom demontering og ev. pakking av komponenter
- Lagring på egnet område</t>
  </si>
  <si>
    <r>
      <t xml:space="preserve">Det skal etableres et midlertidig gjerde for å fysisk avgrense bygge- og anleggsområdet. </t>
    </r>
    <r>
      <rPr>
        <i/>
        <sz val="10"/>
        <color rgb="FFFF0000"/>
        <rFont val="Calibri"/>
        <family val="2"/>
        <scheme val="minor"/>
      </rPr>
      <t>(Reg. Pl)</t>
    </r>
    <r>
      <rPr>
        <sz val="10"/>
        <color rgb="FF000000"/>
        <rFont val="Calibri"/>
        <family val="2"/>
        <scheme val="minor"/>
      </rPr>
      <t xml:space="preserve"> </t>
    </r>
  </si>
  <si>
    <t xml:space="preserve">- Entreprenør må lage en plan for massedisponering (massebudsjett for å vurdere behov/optimalisere gjenbruk, plan for ev. mellomlagring, samt løsninger som reduserer transportbehovet). Denne må foreligge før søknad om IG. </t>
  </si>
  <si>
    <t>- Entreprenør skal løpende rapportere energiforbruk (strøm, diesel). Rapporteringen skal baseres på faktisk forbruk og spesifikke utslippsfaktorer. Omfang/form skal avklares med byggherre.
- Tomgangskjøring skal begrenses til et minimun</t>
  </si>
  <si>
    <t>Oversiktlig prosjekt med få bygningselementer, EFI har mye erfaring med etablering av kunstgressbaner</t>
  </si>
  <si>
    <t xml:space="preserve">- Entreprenøren skal sørge for lokale tiltak for å hindre spredning av støv, herunder tildekking/vanning av opplagrede masser, tildekking av masser under transport, kosting av veibane, foreta nødvendig rengjøring av anleggsmaskiner ol. ved behov, og ev. på byggherrens bestilling.
- Gjeldende retningslinjer for luftkvalitet skal til enhver skal følges (T-1520) </t>
  </si>
  <si>
    <t xml:space="preserve">Det befinner seg vaskede/rensede forurensede masser i tilstandsklasse 2-4 i dypereliggende masser i tiltaksområde. Det skal utarbeides tiltaksplan for gravearbeider. </t>
  </si>
  <si>
    <t xml:space="preserve">Skal ikke graves spesielt dypt i prosjektet, men stedvis ned til ca. 2 m ifm. etablering av sandfang. Byggherre informerer om at det eksisterer en løsning for å regulere grunnvannstand i området, og at det derfor er lite sannsynlig at prosjektet vil medføre graving under grunnvannstand/komme i konflikt med grunnvann da dette kan reguleres.
Mye vann i byggegrop kan forekomme f.eks. ved store nedbørshendelser. Vann kan renne fra byggegrop og tar med seg partikler til sideterreng. </t>
  </si>
  <si>
    <t>- Entreprenør må til enhver tid vurdere behovet for lensing av vann i byggegrop, spesielt ved store nedbørsmengder
- Det skal etableres rutiner ved store nedbørsmengder i beredskapsplan
- Lensevann bør fortrinnsvis re-innfiltreres i grunnen lokalt
- Ved behov for å lede lensevann til kommunalt spillvannsnett må dette søkes om til Bergen Vann. Rensing av lensevann må da påregnes 
(sedimentasjonstank/oljeutskiller.
- Grøft og gravemasser skal ligge "åpen" så kort tid som mulig.</t>
  </si>
  <si>
    <t xml:space="preserve">- Entreprenør må planlegge for og sikre god trafikkavvikling gjennom en trafikkavvikling- og sikkerhetsplan
- Entreprenør må vurdere behov for ekstra tiltak ifm. andre aktiviteter i området, f.eks. idrettsaktivitet og skolevei. Dette skal beskrives i trafikkavvikling- og sikkerhetsplan. </t>
  </si>
  <si>
    <t xml:space="preserve">- Naboer/grunneiere skal varsles i god tid før anleggsstart og det skal føres god informasjonsflyt med naboer/grunneier gjennom hele anleggsperioden.
- Aktiviteter som påvirker tredjepart må avklares i forkant (f.eks. iddrettsaliansen og ev. andre berørte parter (kirke, skole, borettslag, eldrehjem etc.))
 </t>
  </si>
  <si>
    <t xml:space="preserve">- Belysning fra anlegget skal ikke forårsake unødig lysforurensning fra området. Det skal bare være lys når anlegget er i bruk og ikke etter klokken 23. </t>
  </si>
  <si>
    <t>- Det må holdes oppstartsmøte med entreprenør hvor relevante rapporter (MOP, tiltaksplan med vilkår etc.) som legger føring for arbeider gjennomgås
- Entreprenør må ha et internkontrollsysstem for oppfølging av miljø i anleggsfasen
- En i entreprenørens porsjektorganisasjon skal ha ansvar for oppfølging av miljø
- Entreprenør må inkludere miljø i SJA
- Byggherre og entreprenør må enes over flere forhold, blant annet hvordan uønskede miljøhendelser skal varsles, hvordan avvik skal håndteres (rutiner), krav til hva som skal dokumenteres og rapporteres på (f.eks. energiforbruk, dokumentasjon av tilstand på anleggsområdet etc.)</t>
  </si>
  <si>
    <t>Entreprenør må utarbeidde en møbleringsplan for å sikre best mulig plassering av viktige landskapselementer som lyssetting, avfallshåndtering, lagring etc.</t>
  </si>
  <si>
    <t>Riggområdet skal holdes ryddig. Avfall skal samles og håndteres på dedikerte arealer og skal ikke lagres unødig lenge på riggområdet.</t>
  </si>
  <si>
    <t>Ødeleggelse av gressbakke mot Vilhelm Bjerknes veg</t>
  </si>
  <si>
    <t>Maskiner kjører/graver/oppstilles unødvedig på gressbakke</t>
  </si>
  <si>
    <t xml:space="preserve">Gressbakke ødelegges og område mister en landskapsmessig kvalitet </t>
  </si>
  <si>
    <t xml:space="preserve">Anleggsgjerdet må bare flyttes i prioden når man må "kobler seg på" eksisterende gressbakke. </t>
  </si>
  <si>
    <t>Plast og annet avfall som lett kan blåse vekk skal sikres under lagring på anleggsområdet.</t>
  </si>
  <si>
    <t>Byggherre må følge opp avfallsshåndtering og sørge for at det utarbeides sluttrapport for avfallshåndtering.</t>
  </si>
  <si>
    <t>Ved valg mellom ulike materialer skal klima være en del av vurderingsgrunnlaget (EPD skal foreligge).</t>
  </si>
  <si>
    <t>Lokal granitt bør brukes i amfi.</t>
  </si>
  <si>
    <t>Konstruksjoner i betong bør tilfredsstille lavkarbonbetong klasse A eller bedre.</t>
  </si>
  <si>
    <t>Planlagt ombruk skal hensyntas ved demontering, f.eks. varsom demontering og ev. pakking av komponenter.</t>
  </si>
  <si>
    <t>Ombrukbare komponenter skal lagres på egnet området.</t>
  </si>
  <si>
    <t>Anleggsområdet skal kontrolleres jevnlig, minimum på vernerunder.</t>
  </si>
  <si>
    <t>Byggherre følger opp anleggsområdet.</t>
  </si>
  <si>
    <t>Etablere anleggsgjerde på østsiden av gressbakken om mulig.</t>
  </si>
  <si>
    <t>- Dersom entreprenør skulle oppdage/mistenke fremmedskadelige arter i dette område, og som vil berøres av gravearbeider, skal masser håndteres etter Miljødirektoratets rapport M-982</t>
  </si>
  <si>
    <t>Maskiner/utstyr kommer i kontakt med fremmede arter i sideterreng/gressbakke og tar med seg frø/plantedeler til nye områder</t>
  </si>
  <si>
    <t xml:space="preserve">- Dersom anleggsvann skal kobles på kommunal overvannledning og slippes ut i Tveitevannet må det renses i forkant. Tilknytning til det kommunale nettet forutsetter tillatelse fra kommunen (Bergen vann), og ytterligere kvalitetskrav kan bli stilt. 
Dette tiltaket blir videreført under forurenset grunn og vann-temaet. </t>
  </si>
  <si>
    <t>Forurensing av grunn og vann (inkl. forurensing grunn)</t>
  </si>
  <si>
    <t>Ødeleggelse av trær/røtter langs Vilhelm Bjerness vei</t>
  </si>
  <si>
    <t>Ødeleggelse av trær som skal bevares</t>
  </si>
  <si>
    <t>Mer masser må tilkjøres prosjektet enn nødvendig</t>
  </si>
  <si>
    <t xml:space="preserve">Manglende planlegging og oversikt </t>
  </si>
  <si>
    <t>BH/ENT</t>
  </si>
  <si>
    <t xml:space="preserve">Masser som iht. Tiltakplan kan gjenbrukes i prosjektet, og som tilfredstiller tekniske krav, blir ikke gjenbrukt </t>
  </si>
  <si>
    <t xml:space="preserve">Overforbruk av energi </t>
  </si>
  <si>
    <t xml:space="preserve">Risiko for tomgangskjøring og unødvendig transport ifm. transport, lassing/lossing av masser og materialer, høyt forbruk av energi. </t>
  </si>
  <si>
    <t>Tomgangskjøring, unødvendig transport, lys på anleggsplass utenom arbeidtid etc.</t>
  </si>
  <si>
    <t xml:space="preserve">Støv fra anleggsarbeid </t>
  </si>
  <si>
    <t>Støv blåser fra gravemasser, eller på andre måter medfører spredning av støv, til omgivelser</t>
  </si>
  <si>
    <t>Plagsomt for berørte og støv legger seg på biler, bygninger eller i vei</t>
  </si>
  <si>
    <t>Forurensing av grunn og vann</t>
  </si>
  <si>
    <t xml:space="preserve">Spredning av forurensning i grunn </t>
  </si>
  <si>
    <t xml:space="preserve">- Tiltaksplan og vilkår i tillatelse skal gjennomgås med entreprenør i forkant av anleggsarbeidene
- Entreprenør skal sette seg inn i og følge tiltaksplan og vilkår i tillatelse
- Tildekking av masser ved ev. mellomlagring
</t>
  </si>
  <si>
    <t>Mangelfull rutine for oppfølging av vann i byggegrop, manglende beredskap for rutiner ved ekstrem nedbør</t>
  </si>
  <si>
    <t>Spredning av partikler/ forurensning til omgivelser</t>
  </si>
  <si>
    <t>Entreprenør må til enhver tid vurdere behovet for lensing av vann i byggegrop, spesielt ved store nedbørsmengder</t>
  </si>
  <si>
    <t>Det skal etableres rutiner ved store nedbørsmengder i beredskapsplan</t>
  </si>
  <si>
    <t>Lensevann bør fortrinnsvis re-innfiltreres i grunnen lokalt</t>
  </si>
  <si>
    <t>Ved behov for å lede lensevann til kommunalt spillvannsnett må dette søkes om til Bergen Vann. Rensing av lensevann må da påregnes (sedimentasjonstank/oljeutskiller).</t>
  </si>
  <si>
    <t>Grøft og gravemasser skal ligge "åpen" så kort tid som mulig.</t>
  </si>
  <si>
    <t xml:space="preserve">- Utarbeide rutine for sikker håndtering av kjemikalier, fylling av drivstoff/kjemialier, og lagring av drivstoff/kjemikalier. 
- Entreprenør skal ha beredskapsplan som inkluderer plan for akutt forurensning (tiltak og varslingsrutiner). Uønskede hendelser skal umiddelbart varsles til byggherre i tillegg til relevante myndigheter/beredskap. 
- Absorberende materialer skal oppbevares lett tilgjengelig på anleggsområdet  f.eks. i anleggsmaskiner, ved tanker og på lagersted for  kjemikalier. Brukt absorbent skal samles opp og leveres som farlig  avfall til godkjent mottak. </t>
  </si>
  <si>
    <t xml:space="preserve">Utarbeide rutine for sikker håndtering av kjemikalier, fylling av drivstoff/kjemialier, og lagring av drivstoff/kjemikalier. </t>
  </si>
  <si>
    <t xml:space="preserve">Akutt utslipp av kjemialier/miljøgifter/drivstoff fører til skade på mennesker, natur og resipient </t>
  </si>
  <si>
    <t xml:space="preserve">Mangelfull rutiner og beredskap </t>
  </si>
  <si>
    <t xml:space="preserve">Forurensning fra betongarbeider </t>
  </si>
  <si>
    <t>Restbetong fra betongbil blir vasket/lagt på uegnet sted og forurenser sideterreng</t>
  </si>
  <si>
    <t xml:space="preserve">Foruresning </t>
  </si>
  <si>
    <t xml:space="preserve">Støy og vibrasjon </t>
  </si>
  <si>
    <t xml:space="preserve">Området vil bli påvirket av støy fra anleggsarbeid i en midlertidig periode. 
Anleggsarbeider vil foregå i relativt tettbebygget område, blant annet tett på Slettebakken Boretsslag i øst. Flere brukere av området, blant annet fotballbane og sandvolleyballbaner i sør, krike m/barnehage i vest. 
</t>
  </si>
  <si>
    <t>Naboer og berørte parter blir utsatt for sjenerende støy</t>
  </si>
  <si>
    <t>Området vil bli belasted med støy i en midlertidig periode</t>
  </si>
  <si>
    <t xml:space="preserve">- Anleggsarbeider skal bare utføres mellom 07-19 i ukedager
- Entreprenør skal utføre risikovurdering av støyende aktiviteter etter gjeldene veileder (T-1442) og sette inn tiltak ved overskridelse av anbefalte grenseverdier
- Det skal utføres prognoser av forventet støy til naboer i bygge- og anleggsfasen i tråd med anbefalinger i enhver tids gjeldende retningslinjer (T-1442)
- Det skal utføres støymålinger i bygge- og anleggsfasen
- Varslingsrutiner angitt i T-1442 for støyende arbeider skal følges. Naboer skal varsles i god tid og med god informasjon før støyende aktiviteter. </t>
  </si>
  <si>
    <t>Varslingsrutiner angitt i T-1442 for støyende arbeider skal følges. Naboer skal varsles i god tid og med god informasjon før støyende aktiviteter.</t>
  </si>
  <si>
    <t>Støy</t>
  </si>
  <si>
    <t>Vibrasjon</t>
  </si>
  <si>
    <t>Vibrasjon som fører til skade på bygninger eller er forstyrrende for brukere av området/dyreliv</t>
  </si>
  <si>
    <t>Vibrasjoner fra anleggsarbeider skal være innenfor krav i NS8141</t>
  </si>
  <si>
    <t xml:space="preserve">Som følge av mangelfull planlegging, skilting, sikring informasjon mm. </t>
  </si>
  <si>
    <t xml:space="preserve">Dårlig/utrygg fremkommelighet for gående/syklende </t>
  </si>
  <si>
    <t>Entreprenør må vurdere behov for ekstra tiltak ifm. andre aktiviteter i området, f.eks. idrettsaktivitet og skolevei. Dette skal beskrives i trafikkavvikling- og sikkerhetsplan.</t>
  </si>
  <si>
    <t xml:space="preserve">Negativ påvikning på trafikk og myke trafikanter </t>
  </si>
  <si>
    <t xml:space="preserve">- Ankomstvei til fotballbane, sandvolleyballban og fysak skal sikres gjennom hele anleggsfasen. Dette gjelder også klubbhuset til fotballklubben, og ev. øvrige iddrettsbygg, i nord dersom anleggsarbeid vil påvirke tilkomst til disse områene. </t>
  </si>
  <si>
    <t xml:space="preserve">Ankomstvei til fotballbane, sandvolleyballban og fysak skal sikres gjennom hele anleggsfasen. Dette gjelder også klubbhuset til fotballklubben, og ev. øvrige iddrettsbygg, i nord dersom anleggsarbeid vil påvirke tilkomst til disse områene. </t>
  </si>
  <si>
    <t>Naboer/grunneiere skal varsles i god tid før anleggsstart og det skal føres god informasjonsflyt med naboer/grunneier gjennom hele anleggsperioden.</t>
  </si>
  <si>
    <t>Negativ påvirkning på naboer/grunnneiere</t>
  </si>
  <si>
    <t>Som følge av mangelfull varsling/informasjon/kommunikasjon</t>
  </si>
  <si>
    <t xml:space="preserve">Tredjepart får ikke mulighet til å planlegge/justere for anleggsaktivitet </t>
  </si>
  <si>
    <t>Ikke godkjent tiltaksplan forsinker prosjektet</t>
  </si>
  <si>
    <t xml:space="preserve">Manglende planlegging/oversikt </t>
  </si>
  <si>
    <t>Fører til miljøskader</t>
  </si>
  <si>
    <t>Byggherre og entreprenør må enes over flere forhold, blant annet hvordan uønskede miljøhendelser skal varsles, hvordan avvik skal håndteres (rutiner), krav til hva som skal dokumenteres og rapporteres på (f.eks. energiforbruk, dokumentasjon av tilstand på anleggsområdet etc.)</t>
  </si>
  <si>
    <t>Manglende miljørisikovurdering og miljøoppfølging</t>
  </si>
  <si>
    <t>Mangelfull/avvik i miljøoppfølging  og forståelse av risiko</t>
  </si>
  <si>
    <t xml:space="preserve">Entreprenør må inkludere miljø i SJA. Alle som arbeider på anlegget skal være informert om mulige miljøkonsekvenser av sitt arbeid. </t>
  </si>
  <si>
    <t>Entreprenør må lage en plan for kildesortering på anlegget som er effektiv og som sikrer best mulig sorteringsgrad (minst 70 % (lovkrav)).</t>
  </si>
  <si>
    <t xml:space="preserve">Entreprenør skal utføre risikovurdering av vibrasjoner for anleggsfasen og vurdere behov for avbøtende tiltak ved risiko for overskridelse av grenseverdier. </t>
  </si>
  <si>
    <t>Det bør settes minimumskrav til materialer som kan oppfylle krav til "klart at bedre enn" iht. anskaffelsesforskriften eller ha klima som tildelingskriterium.</t>
  </si>
  <si>
    <t>Dersom farlig avfall skal oppbevares på byggeplassen skal det låses inn eller på annen måte sikres for uvedkommende.</t>
  </si>
  <si>
    <t xml:space="preserve">Kartlegging/liste av ombrukbare gjenstander og restlevetid må utarbeides. </t>
  </si>
  <si>
    <t>Byggherre må lage plan for hvordan ombrukbare materialer skal omsettes videre (hvilke prosjekter, hvor det skal lagres midlertidig etc.).</t>
  </si>
  <si>
    <t>Miljørisikoregister Slettebakken kunstgressbaner</t>
  </si>
  <si>
    <t xml:space="preserve">Minst mulig inngrep i gressbakke. Maskiner og utstyr skal ikke oppstilles/lagres på dette området. </t>
  </si>
  <si>
    <t>Entreprenør må sørge for rask tilsåing av vegetasjon av ny gressbakke som skal etableres/tilknyttes ved eksisterende gressbakke.</t>
  </si>
  <si>
    <t xml:space="preserve">Sprendning av fremmede arter </t>
  </si>
  <si>
    <t>Dersom entreprenør skulle oppdage/mistenke fremmedskadelige arter i vegetert område, og som vil bli berørt av gravearbeider, skal arbeidet stoppes og prosjektleder varsles. Masser skal videre håndteres etter Miljødirektoratets rapport M-982.</t>
  </si>
  <si>
    <t xml:space="preserve">Maskinarbeider utføres for nærme røtter, trær og greiner i sideterreng </t>
  </si>
  <si>
    <t>Graving skal gjennomføres slik at det ikke påvirker trær negativt. Dvs. i god avstand fra trær og røtter, samt varsom graving ved behov for å grave nærme trær/røtter. 
Tema tas opp under SJA ved graving slik at alle som skal gjøre arbeider er informert om krav til avstand.</t>
  </si>
  <si>
    <t>Entreprenør må sørge for tilbakeføring/erstaning ved ev. skader på trær.</t>
  </si>
  <si>
    <t xml:space="preserve">Entreprenør skal løpende rapportere energiforbruk (strøm, diesel). Rapporteringen skal baseres på faktisk forbruk og spesifikke utslippsfaktorer. Omfang/form skal avklares med byggherre før oppstart. </t>
  </si>
  <si>
    <t>Entreprenøren skal sørge for lokale tiltak for å hindre spredning av støv, herunder tildekking/vanning av opplagrede masser, tildekking av masser under transport, kosting av veibane, foreta nødvendig rengjøring av anleggsmaskiner ol. ved behov, og på byggherrens bestilling.</t>
  </si>
  <si>
    <t xml:space="preserve">Gjeldende retningslinjer for luftkvalitet skal til enhver tid følges (T-1520) </t>
  </si>
  <si>
    <t>Drivstoff/kjemikalier spres som følge av anleggsarbeid</t>
  </si>
  <si>
    <t xml:space="preserve">Entreprenør skal gjennomføre miljørisikovurderinger for alle aktiviteter som kan gi negativ miljøpåvirkning. Byggherre skal inviteres til å delta i utarbeidelsen av miljørisikoanalyser. Der det foreligger uakseptabel risiko, skal entreprenør utarbeide forebyggende tiltak og beredskap for å redusere risikoforholdene og sørge for at tiltakene gjennomføres. </t>
  </si>
  <si>
    <t>Entreprenør må ha et internkontrollsysstem for oppfølging av miljø i anleggsfasen.</t>
  </si>
  <si>
    <t xml:space="preserve">Absorberende materialer skal oppbevares lett tilgjengelig på anleggsområdet  f.eks. i anleggsmaskiner, ved tanker og på lagersted for kjemikalier. Brukt absorbent skal samles opp og leveres som farlig avfall til godkjent mottak. </t>
  </si>
  <si>
    <t xml:space="preserve">Noe vibrasjon kan forekomme ifm. massehåndtering, komprimering av masser, vibrasjon fra kjøretøy etc. </t>
  </si>
  <si>
    <t xml:space="preserve">Prosjektet kan bli forskinket. Mindre tid til å ev. Inkludere ev. vilkår i prosjektet/MOP. </t>
  </si>
  <si>
    <t>RIM02-J01</t>
  </si>
  <si>
    <t>27.05.2026</t>
  </si>
  <si>
    <t xml:space="preserve">Til bruk </t>
  </si>
  <si>
    <t>VILBAK</t>
  </si>
  <si>
    <r>
      <t xml:space="preserve">Det blir tatt materialvalg som </t>
    </r>
    <r>
      <rPr>
        <b/>
        <sz val="10"/>
        <color theme="1"/>
        <rFont val="Calibri"/>
        <family val="2"/>
        <scheme val="minor"/>
      </rPr>
      <t xml:space="preserve">øker klimaavtrykket </t>
    </r>
    <r>
      <rPr>
        <sz val="10"/>
        <color theme="1"/>
        <rFont val="Calibri"/>
        <family val="2"/>
        <scheme val="minor"/>
      </rPr>
      <t xml:space="preserve">til prosjektet (manglende vurdering av materialers påvikning i livsløpet, kort levetid, høye livsløpskostnader, utslipp knyttet til produksjon av produktet) </t>
    </r>
  </si>
  <si>
    <r>
      <t xml:space="preserve">Ødeleggelse av </t>
    </r>
    <r>
      <rPr>
        <b/>
        <sz val="10"/>
        <color theme="1"/>
        <rFont val="Calibri"/>
        <family val="2"/>
        <scheme val="minor"/>
      </rPr>
      <t>kulturminner</t>
    </r>
    <r>
      <rPr>
        <sz val="10"/>
        <color theme="1"/>
        <rFont val="Calibri"/>
        <family val="2"/>
        <scheme val="minor"/>
      </rPr>
      <t xml:space="preserve"> (skade, riving, ombygging, fjerning, arkeologisk utgraving, påtreff ved gravearbeider)</t>
    </r>
  </si>
  <si>
    <r>
      <rPr>
        <b/>
        <sz val="10"/>
        <color theme="1"/>
        <rFont val="Calibri"/>
        <family val="2"/>
        <scheme val="minor"/>
      </rPr>
      <t xml:space="preserve">Orden og ryddighet </t>
    </r>
    <r>
      <rPr>
        <sz val="10"/>
        <color theme="1"/>
        <rFont val="Calibri"/>
        <family val="2"/>
        <scheme val="minor"/>
      </rPr>
      <t>(utforming og rigging av arbeidsplass, avfallsplass, anleggsveier, mellomlagre, visuelt inntrykk, lyssetting)</t>
    </r>
  </si>
  <si>
    <r>
      <rPr>
        <b/>
        <sz val="10"/>
        <color theme="1"/>
        <rFont val="Calibri"/>
        <family val="2"/>
        <scheme val="minor"/>
      </rPr>
      <t>Gressbakke og trerekke</t>
    </r>
    <r>
      <rPr>
        <sz val="10"/>
        <color theme="1"/>
        <rFont val="Calibri"/>
        <family val="2"/>
        <scheme val="minor"/>
      </rPr>
      <t xml:space="preserve"> langs bybanetrasé blir ødelagt/negativt påvirket av anleggsarbeidene</t>
    </r>
  </si>
  <si>
    <r>
      <t xml:space="preserve">Ødeleggelse av </t>
    </r>
    <r>
      <rPr>
        <b/>
        <sz val="10"/>
        <color theme="1"/>
        <rFont val="Calibri"/>
        <family val="2"/>
        <scheme val="minor"/>
      </rPr>
      <t>naturverdier</t>
    </r>
    <r>
      <rPr>
        <sz val="10"/>
        <color theme="1"/>
        <rFont val="Calibri"/>
        <family val="2"/>
        <scheme val="minor"/>
      </rPr>
      <t xml:space="preserve"> (verdifull natur, truede (rødlistede) arter, kantvegetasjon i vassdrag, vegetasjon, landskap/omgivelser)</t>
    </r>
  </si>
  <si>
    <r>
      <rPr>
        <b/>
        <sz val="10"/>
        <color theme="1"/>
        <rFont val="Calibri"/>
        <family val="2"/>
        <scheme val="minor"/>
      </rPr>
      <t>Spredning av fremmede arter</t>
    </r>
    <r>
      <rPr>
        <sz val="10"/>
        <color theme="1"/>
        <rFont val="Calibri"/>
        <family val="2"/>
        <scheme val="minor"/>
      </rPr>
      <t>, regulerte planteskadegjørere (floghavre, svartelistede arter)</t>
    </r>
  </si>
  <si>
    <r>
      <rPr>
        <b/>
        <sz val="10"/>
        <color theme="1"/>
        <rFont val="Calibri"/>
        <family val="2"/>
        <scheme val="minor"/>
      </rPr>
      <t>Påvirkning på vann/vassdrag/sjø</t>
    </r>
    <r>
      <rPr>
        <sz val="10"/>
        <color theme="1"/>
        <rFont val="Calibri"/>
        <family val="2"/>
        <scheme val="minor"/>
      </rPr>
      <t xml:space="preserve"> (fisk, gyteområde, kantvegetasjon)</t>
    </r>
  </si>
  <si>
    <r>
      <t xml:space="preserve">Ødeleggelse av </t>
    </r>
    <r>
      <rPr>
        <b/>
        <sz val="10"/>
        <color theme="1"/>
        <rFont val="Calibri"/>
        <family val="2"/>
        <scheme val="minor"/>
      </rPr>
      <t>naturressurser</t>
    </r>
    <r>
      <rPr>
        <sz val="10"/>
        <color theme="1"/>
        <rFont val="Calibri"/>
        <family val="2"/>
        <scheme val="minor"/>
      </rPr>
      <t xml:space="preserve"> (ressurser fra jord, skog andre utmarksarealer, fiskebestander, vilt, vannforekomster og georessurser). Jord- og steinmasser er også å anse som en naturressurs. </t>
    </r>
  </si>
  <si>
    <r>
      <t xml:space="preserve">Ikke optimal disponering av masser fører til </t>
    </r>
    <r>
      <rPr>
        <b/>
        <sz val="10"/>
        <color theme="1"/>
        <rFont val="Calibri"/>
        <family val="2"/>
        <scheme val="minor"/>
      </rPr>
      <t>dårlig utnyttelse av masser.</t>
    </r>
    <r>
      <rPr>
        <sz val="10"/>
        <color theme="1"/>
        <rFont val="Calibri"/>
        <family val="2"/>
        <scheme val="minor"/>
      </rPr>
      <t xml:space="preserve"> </t>
    </r>
  </si>
  <si>
    <r>
      <t xml:space="preserve">Økte </t>
    </r>
    <r>
      <rPr>
        <b/>
        <sz val="10"/>
        <color theme="1"/>
        <rFont val="Calibri"/>
        <family val="2"/>
        <scheme val="minor"/>
      </rPr>
      <t>klimautslipp</t>
    </r>
    <r>
      <rPr>
        <sz val="10"/>
        <color theme="1"/>
        <rFont val="Calibri"/>
        <family val="2"/>
        <scheme val="minor"/>
      </rPr>
      <t xml:space="preserve"> (utslipp i anleggsfasen)</t>
    </r>
  </si>
  <si>
    <r>
      <rPr>
        <b/>
        <sz val="10"/>
        <color theme="1"/>
        <rFont val="Calibri"/>
        <family val="2"/>
        <scheme val="minor"/>
      </rPr>
      <t>Overforbruk av energi</t>
    </r>
    <r>
      <rPr>
        <sz val="10"/>
        <color theme="1"/>
        <rFont val="Calibri"/>
        <family val="2"/>
        <scheme val="minor"/>
      </rPr>
      <t xml:space="preserve"> (f.eks. defekt energistyring, tomgangskjøring, unødvendig transport/reiser, oppvarming, bruk av aggregat, høyt forbruk av vann/energi)</t>
    </r>
  </si>
  <si>
    <r>
      <rPr>
        <b/>
        <sz val="10"/>
        <color theme="1"/>
        <rFont val="Calibri"/>
        <family val="2"/>
        <scheme val="minor"/>
      </rPr>
      <t>Overforbruk av materialer</t>
    </r>
    <r>
      <rPr>
        <sz val="10"/>
        <color theme="1"/>
        <rFont val="Calibri"/>
        <family val="2"/>
        <scheme val="minor"/>
      </rPr>
      <t xml:space="preserve"> (feilkjøp, feildimensjonering, engangsartikler)</t>
    </r>
  </si>
  <si>
    <r>
      <rPr>
        <b/>
        <sz val="10"/>
        <color theme="1"/>
        <rFont val="Calibri"/>
        <family val="2"/>
        <scheme val="minor"/>
      </rPr>
      <t>Støvplager</t>
    </r>
    <r>
      <rPr>
        <sz val="10"/>
        <color theme="1"/>
        <rFont val="Calibri"/>
        <family val="2"/>
        <scheme val="minor"/>
      </rPr>
      <t xml:space="preserve"> fra arbeider med masser, pukk, transport, anleggsarbeider m.v.</t>
    </r>
  </si>
  <si>
    <r>
      <t>Spredning av (eksisterende)</t>
    </r>
    <r>
      <rPr>
        <b/>
        <sz val="10"/>
        <color theme="1"/>
        <rFont val="Calibri"/>
        <family val="2"/>
        <scheme val="minor"/>
      </rPr>
      <t xml:space="preserve"> forurensning i grunn</t>
    </r>
    <r>
      <rPr>
        <sz val="10"/>
        <color theme="1"/>
        <rFont val="Calibri"/>
        <family val="2"/>
        <scheme val="minor"/>
      </rPr>
      <t xml:space="preserve"> (klimahendelser, påtreff ved gravearbeider, diffus spredning)</t>
    </r>
  </si>
  <si>
    <r>
      <rPr>
        <b/>
        <sz val="10"/>
        <color theme="1"/>
        <rFont val="Calibri"/>
        <family val="2"/>
        <scheme val="minor"/>
      </rPr>
      <t>Eksponering</t>
    </r>
    <r>
      <rPr>
        <sz val="10"/>
        <color theme="1"/>
        <rFont val="Calibri"/>
        <family val="2"/>
        <scheme val="minor"/>
      </rPr>
      <t xml:space="preserve"> av grunnforurensning under anleggsarbeid -</t>
    </r>
    <r>
      <rPr>
        <sz val="10"/>
        <color rgb="FFFF0000"/>
        <rFont val="Calibri"/>
        <family val="2"/>
        <scheme val="minor"/>
      </rPr>
      <t xml:space="preserve"> </t>
    </r>
  </si>
  <si>
    <r>
      <t xml:space="preserve">Spredning av forurensning som følge av </t>
    </r>
    <r>
      <rPr>
        <b/>
        <sz val="10"/>
        <color theme="1"/>
        <rFont val="Calibri"/>
        <family val="2"/>
        <scheme val="minor"/>
      </rPr>
      <t>urenset anleggsvann på avveie</t>
    </r>
  </si>
  <si>
    <r>
      <rPr>
        <b/>
        <sz val="10"/>
        <color theme="1"/>
        <rFont val="Calibri"/>
        <family val="2"/>
        <scheme val="minor"/>
      </rPr>
      <t xml:space="preserve">Akuttutslipp </t>
    </r>
    <r>
      <rPr>
        <sz val="10"/>
        <color theme="1"/>
        <rFont val="Calibri"/>
        <family val="2"/>
        <scheme val="minor"/>
      </rPr>
      <t>pga. brudd på barriere (filter, siltopp, pumpe, ventil, slangebrudd, stoppkran, overfyllingsvern, tankvegg, maskinhavari/-velt, for lav kapasitet på basseng/beholder/tank ol.)</t>
    </r>
  </si>
  <si>
    <r>
      <rPr>
        <b/>
        <sz val="10"/>
        <rFont val="Calibri"/>
        <family val="2"/>
      </rPr>
      <t xml:space="preserve">Forurensing </t>
    </r>
    <r>
      <rPr>
        <sz val="10"/>
        <rFont val="Calibri"/>
        <family val="2"/>
      </rPr>
      <t>fra betongarbeider</t>
    </r>
  </si>
  <si>
    <r>
      <rPr>
        <b/>
        <sz val="10"/>
        <color theme="1"/>
        <rFont val="Calibri"/>
        <family val="2"/>
        <scheme val="minor"/>
      </rPr>
      <t xml:space="preserve">Spredning av forurensing ved bergarbeider </t>
    </r>
    <r>
      <rPr>
        <sz val="10"/>
        <color theme="1"/>
        <rFont val="Calibri"/>
        <family val="2"/>
        <scheme val="minor"/>
      </rPr>
      <t>(f.eks. utilsiktet påtreff på alunskifer (syredannende bergart) eller syredannende fylitt).</t>
    </r>
  </si>
  <si>
    <r>
      <rPr>
        <b/>
        <sz val="10"/>
        <color theme="1"/>
        <rFont val="Calibri"/>
        <family val="2"/>
        <scheme val="minor"/>
      </rPr>
      <t>Støyplager</t>
    </r>
    <r>
      <rPr>
        <sz val="10"/>
        <color theme="1"/>
        <rFont val="Calibri"/>
        <family val="2"/>
        <scheme val="minor"/>
      </rPr>
      <t xml:space="preserve"> fra tomgangskjøring, tuting, massehåndtering, anleggsarbeider m.m.</t>
    </r>
  </si>
  <si>
    <r>
      <rPr>
        <b/>
        <sz val="10"/>
        <color theme="1"/>
        <rFont val="Calibri"/>
        <family val="2"/>
        <scheme val="minor"/>
      </rPr>
      <t>Vibrasjon</t>
    </r>
    <r>
      <rPr>
        <sz val="10"/>
        <color theme="1"/>
        <rFont val="Calibri"/>
        <family val="2"/>
        <scheme val="minor"/>
      </rPr>
      <t xml:space="preserve"> fra spregningsarbeider, anleggstrafikk etc. </t>
    </r>
  </si>
  <si>
    <r>
      <rPr>
        <b/>
        <sz val="10"/>
        <color theme="1"/>
        <rFont val="Calibri"/>
        <family val="2"/>
        <scheme val="minor"/>
      </rPr>
      <t>Negativ påvirkning</t>
    </r>
    <r>
      <rPr>
        <sz val="10"/>
        <color theme="1"/>
        <rFont val="Calibri"/>
        <family val="2"/>
        <scheme val="minor"/>
      </rPr>
      <t xml:space="preserve"> på syklende og gående </t>
    </r>
  </si>
  <si>
    <r>
      <rPr>
        <b/>
        <sz val="10"/>
        <color theme="1"/>
        <rFont val="Calibri"/>
        <family val="2"/>
        <scheme val="minor"/>
      </rPr>
      <t>Negativ påvirkning</t>
    </r>
    <r>
      <rPr>
        <sz val="10"/>
        <color theme="1"/>
        <rFont val="Calibri"/>
        <family val="2"/>
        <scheme val="minor"/>
      </rPr>
      <t xml:space="preserve"> på trafikk</t>
    </r>
  </si>
  <si>
    <r>
      <rPr>
        <b/>
        <sz val="10"/>
        <color theme="1"/>
        <rFont val="Calibri"/>
        <family val="2"/>
        <scheme val="minor"/>
      </rPr>
      <t xml:space="preserve">Blokkering </t>
    </r>
    <r>
      <rPr>
        <sz val="10"/>
        <color theme="1"/>
        <rFont val="Calibri"/>
        <family val="2"/>
        <scheme val="minor"/>
      </rPr>
      <t>av tur- og friluftsruter</t>
    </r>
  </si>
  <si>
    <r>
      <rPr>
        <b/>
        <sz val="10"/>
        <color theme="1"/>
        <rFont val="Calibri"/>
        <family val="2"/>
        <scheme val="minor"/>
      </rPr>
      <t>Negativ påvirkning</t>
    </r>
    <r>
      <rPr>
        <sz val="10"/>
        <color theme="1"/>
        <rFont val="Calibri"/>
        <family val="2"/>
        <scheme val="minor"/>
      </rPr>
      <t xml:space="preserve"> på naboer/grunnneiere</t>
    </r>
  </si>
  <si>
    <r>
      <t xml:space="preserve">Hensyn til interessenter </t>
    </r>
    <r>
      <rPr>
        <sz val="10"/>
        <color theme="1"/>
        <rFont val="Calibri"/>
        <family val="2"/>
        <scheme val="minor"/>
      </rPr>
      <t>(håndtering av naboer og interessenter)</t>
    </r>
  </si>
  <si>
    <r>
      <rPr>
        <b/>
        <sz val="10"/>
        <color theme="1"/>
        <rFont val="Calibri"/>
        <family val="2"/>
        <scheme val="minor"/>
      </rPr>
      <t>Overskridelser av tid/kost pga. manglende planlegging</t>
    </r>
    <r>
      <rPr>
        <sz val="10"/>
        <color theme="1"/>
        <rFont val="Calibri"/>
        <family val="2"/>
        <scheme val="minor"/>
      </rPr>
      <t xml:space="preserve"> (reg-plan, tillatelser, godkjenninger, forundersøkelser, miljøsaneringsbeskrivelser, etc.)</t>
    </r>
  </si>
  <si>
    <r>
      <rPr>
        <b/>
        <sz val="10"/>
        <color theme="1"/>
        <rFont val="Calibri"/>
        <family val="2"/>
        <scheme val="minor"/>
      </rPr>
      <t>Bevissthet og kompetanse</t>
    </r>
    <r>
      <rPr>
        <sz val="10"/>
        <color theme="1"/>
        <rFont val="Calibri"/>
        <family val="2"/>
        <scheme val="minor"/>
      </rPr>
      <t xml:space="preserve"> (manglende kunnskap om miljøkrav, rapporteringskrav, arbeidsmetoder/-rutiner, påvirkning, påvirkere)</t>
    </r>
  </si>
  <si>
    <t xml:space="preserve">VA bekrefter at det ikke er satt noen krav til rister til avløp for overvannet på banen. </t>
  </si>
  <si>
    <t xml:space="preserve">Det er flere komponenter som har ombrukspotensiale I prosjektet hva gjelder demomtering av kunstgressbane i sør og tilhørende konstruksjoner. Ikke aktuelt med gjenbruk I dette prosjektet, men EFI planlegger for gjenbruk i sine andre prosjekter. </t>
  </si>
  <si>
    <t xml:space="preserve">Trær ved gangvei langs Vilhelm Bjerkness vei: risiko for graving nær røtter. Det er registrert gråmåke og gråspurt (sårbare arter) i Artsdatabanken like ved tiltaksområdet. Anleggsarbeidet vurderes å ikke ha konsekvenser for disse arten. </t>
  </si>
  <si>
    <t xml:space="preserve">Tiltaket berører hovedsakelig ikke vegetasjon. Kan innebære mindre arbeider i gressbakke mot bybanetrasé ifm. overgang til dette område. Dette området ser ut til å bli vedlikeholdt jevlig. Lav risiko for spredning av fremmedskadelige arter. </t>
  </si>
  <si>
    <t xml:space="preserve">Det vil  bli behvov for å koordinere masser i prosjektet. 
Det skal graves blant annet ifm. etablering av drensledninger, sandfang og fundamenter til lysmaster. Det vil også være behov for oppbygging av masser under kunstgressbanen og massefylling som bakstøtte til granittamfi. </t>
  </si>
  <si>
    <t xml:space="preserve">Risiko for at prosjektet leverer et høyere klimagassutslipp enn ønskelig, ikke klarer å oppfylle krav i regulering/målsetning I kommunen. For materialvalg se annet miljøtema. 
Norconsult skal utarbeide en klimagassberegning for byggefasen.  </t>
  </si>
  <si>
    <t>- Anleggsplassen skal være utslipssfri, dvs. elektrisk
- Entreprenør må vurdere muligheten for utslippsfri transport til/fra byggeplass
- Byggherre må vurdere om reduksjon av klimagassutslipp skal vektes I konkurransen/tildeling</t>
  </si>
  <si>
    <t>Klimagasser</t>
  </si>
  <si>
    <t>Energi-,  materialforbruk og klimagasser</t>
  </si>
  <si>
    <t>Anleggsplassen skal være utslipssfri, dvs. elektrisk</t>
  </si>
  <si>
    <t>Entreprenør må vurdere muligheten for utslippsfri transport til/fra byggeplass</t>
  </si>
  <si>
    <t>Økte klimagassutslipp (utslipp i anleggsfasen)</t>
  </si>
  <si>
    <t xml:space="preserve">Det er aktuelt med betongarbeider ifm. etablering av  plasstøpte betongfundamenter for lystmaster. Det kan også bli aktuelt med betongarbeider ifm. etablering av støttemur i overgang mellom 7er- og 11er-bane. Sistnevnte er ikke endelig bestemt. 
Fare for at restbetong fra betongbil eller arbeider blir vasket/lagt på uegnet sted og forurenser sideterreng/områder. </t>
  </si>
  <si>
    <t xml:space="preserve">Det er gangvei på begge sider av anleggsområde. På risikovurderingsmøtet ble drøftet om det var behov for kryssningspunkt for gående/syklende gjennom anleggsområde for å redusere barriæreffekt, men det ble konkludert med at dette ikke er nødvendig, samt at det i tillegg kommer i konflikt med sikkerhet/SHA. </t>
  </si>
  <si>
    <t xml:space="preserve">Entreprenør må sørge for trygg og intuitiv ferdsel for gående og syklende ved anleggsområdet. Dette inkluderer oppsett av info-skilt og sikring av anleggsområdet. </t>
  </si>
  <si>
    <t>Anleggsområdet ligger tett opp mot boliger, idrettsanlegg, kirke m/barnehage, eldrehjem og skole. Det er 
derfor ansett som svært viktig å ha gode kommunikasjonskanaler mot alle berørte parter. Anleggsområde vil foregå I relativt tett bebygget område. Nærmeste barnehage er f.eks. 70 m norvest for anleggsområde. Slettebakken skole lokalisert ca 300 m nordvest for anleggsområde.</t>
  </si>
  <si>
    <t xml:space="preserve">Belysning fra anlegget skal ikke forårsake unødig lysforurensning fra området. Det skal bare være lys når anlegget er i bruk og ikke etter klokken 23. </t>
  </si>
  <si>
    <t xml:space="preserve">Dokumentasjonskrav i reguleringsplan er ikke tilfredstilt </t>
  </si>
  <si>
    <t xml:space="preserve">Prosjektet kan bli forskinket. </t>
  </si>
  <si>
    <t>Tiltaksplan må være godkjent før søknad om IG. Statsforvalter skal behandle tiltaksplan og mulig man må påregne lenger behandlingstid enn normalt. 
Trafikkavvikling- og sikkerhetsplan samt plan for massehåndtering (dersom det er krav utover det som omtales i MOP/tiltaksplan og i entreprenørens arbeidsvarsling) må foreligge før IG (iht. reg. bestemmelse).</t>
  </si>
  <si>
    <t>FASE I OPPDRAGET: Byggefase</t>
  </si>
  <si>
    <t>Listen er ikke uttømmende. Miljøoppfølgingsplanen skal være et levende dokument gjennom alle prosjektfaser og må oppdateres/detajeres ved behov.</t>
  </si>
  <si>
    <t>EGENKONTROLL (EK) UTFØRT AV: VILBAK</t>
  </si>
  <si>
    <t>OPPDRAGSNUMMER OG -NAVN: 52601191 05 - RA EFI - Etablering av kunstgressbaner på Slettebakken</t>
  </si>
  <si>
    <t>Norconsult på vegne av EFI</t>
  </si>
  <si>
    <t>- Entreprenør må sørge for trygg og intuitiv ferdsel for gående og syklende ved  anleggsområdet. Dette inkluderer oppsett av info-skilt og sikring av anleggsområdet. 
- Eksisterende gangnett skal opprettholdes i bygge- og anleggsfase. Dersom det ikke er mulig, skal gangnettet erstattes av tilsvarende gangforbindelser (reg. plan)</t>
  </si>
  <si>
    <t>Eksisterende gangnett skal opprettholdes i bygge- og anleggsfase. Dersom det ikke er mulig, skal gangnettet erstattes av tilsvarende gangforbindelser.</t>
  </si>
  <si>
    <t>Entreprenør må planlegge for, og sikre, god trafikkavvikling gjennom en trafikkavviklings- og sikkerhetsplan.</t>
  </si>
  <si>
    <t>Deltakere (på risikovurderingsmøte 13.05.2026)</t>
  </si>
  <si>
    <t xml:space="preserve">Denne Miljøoppfølgingsplanen er utarbeidet for prosjekt "Etablering av kunstgressbaner Slettebakken". Arbeider som har påvirkning på klima og miljø er vurdert. </t>
  </si>
  <si>
    <t xml:space="preserve">Fører til forsøpling/spredning av avfall, for lav sorteringsgrad etc. </t>
  </si>
  <si>
    <t>Aktiviteter som påvirker tredjepart må avklares i forkant (f.eks. idrettsaliansen og ev. andre berørte parter (kirke, skole, borettslag, eldrehjem etc.))</t>
  </si>
  <si>
    <t>En person i entreprenørens prosjektorganisasjon skal ha ansvar for/sikre at miljø ivaretas i anleggsgjennomføring. Krav om miljøfaglig kompetanse hos entreprenør.</t>
  </si>
  <si>
    <t xml:space="preserve">Urenset anleggsvann på avveie </t>
  </si>
  <si>
    <t xml:space="preserve">Som følge av bruk av tenknologi/maskiner som går på fossilt drivstoff </t>
  </si>
  <si>
    <t xml:space="preserve">Det vil bli behov for sprengning. Noe vibrasjon kan også forekomme ifm. massehåndtering, komprimering av masser, vibrasjon fra kjøretøy etc. </t>
  </si>
  <si>
    <t>Entreprenør må utarbeide avfallsplan. Maksimal tillatt mengde generert byggavfall er 40 kg/m2 BRA. (Reg.Pl. 2.12.9.)</t>
  </si>
  <si>
    <t xml:space="preserve">
</t>
  </si>
  <si>
    <t xml:space="preserve">Riggområdet fremstår utrygt/visuelt forstyrrende </t>
  </si>
  <si>
    <t>Brukere av området opplever det som utrygt/sjenerende</t>
  </si>
  <si>
    <t>Tilførte jordmasser skal være rene og uten fragmenter/frø fra fremmede arter.</t>
  </si>
  <si>
    <t xml:space="preserve">Det må lages en plan for massedisponering i prosjektet (massebudsjett for å vurdere behov/optimalisere gjenbruk, plan for ev. mellomlagring, samt løsninger som reduserer transportbehovet). Denne må foreligge før søknad om IG. </t>
  </si>
  <si>
    <t xml:space="preserve">Klimagassberegning for tiltaket skal utarbeides og legges ved søknad om tillatelse </t>
  </si>
  <si>
    <t>Feildisponering av masser, mangelfunn tildekking ved mellomlagrig, graving I dypereliggende masser utover det som er planlagt og iht. Tiltaksplan</t>
  </si>
  <si>
    <t>MA-01</t>
  </si>
  <si>
    <t>MA-02</t>
  </si>
  <si>
    <t>MA-03</t>
  </si>
  <si>
    <t>MA-04</t>
  </si>
  <si>
    <t>MA-05</t>
  </si>
  <si>
    <t>MA-06</t>
  </si>
  <si>
    <t>MA-07</t>
  </si>
  <si>
    <t>MA-08</t>
  </si>
  <si>
    <t>MA-09</t>
  </si>
  <si>
    <t>MA-10</t>
  </si>
  <si>
    <t>MA-11</t>
  </si>
  <si>
    <t>MA-12</t>
  </si>
  <si>
    <t>MA-13</t>
  </si>
  <si>
    <t>MA-14</t>
  </si>
  <si>
    <t>MA-15</t>
  </si>
  <si>
    <t>LA-16</t>
  </si>
  <si>
    <t>LA-17</t>
  </si>
  <si>
    <t>LA-18</t>
  </si>
  <si>
    <t>LA-19</t>
  </si>
  <si>
    <t>LA-20</t>
  </si>
  <si>
    <t>LA-21</t>
  </si>
  <si>
    <t>LA-22</t>
  </si>
  <si>
    <t>LA-23</t>
  </si>
  <si>
    <t>NA-24</t>
  </si>
  <si>
    <t>NA-25</t>
  </si>
  <si>
    <t>NA-26</t>
  </si>
  <si>
    <t>NA-27</t>
  </si>
  <si>
    <t>NA-28</t>
  </si>
  <si>
    <t>EN-29</t>
  </si>
  <si>
    <t>EN-30</t>
  </si>
  <si>
    <t>EN-31</t>
  </si>
  <si>
    <t>EN-32</t>
  </si>
  <si>
    <t>EN-33</t>
  </si>
  <si>
    <t>EN-34</t>
  </si>
  <si>
    <t>EN-35</t>
  </si>
  <si>
    <t>LU-36</t>
  </si>
  <si>
    <t>LU-37</t>
  </si>
  <si>
    <t>FO-38</t>
  </si>
  <si>
    <t>FO-39</t>
  </si>
  <si>
    <t>FO-40</t>
  </si>
  <si>
    <t>FO-41</t>
  </si>
  <si>
    <t>FO-42</t>
  </si>
  <si>
    <t>FO-43</t>
  </si>
  <si>
    <t>FO-44</t>
  </si>
  <si>
    <t>FO-45</t>
  </si>
  <si>
    <t>FO-46</t>
  </si>
  <si>
    <t>FO-47</t>
  </si>
  <si>
    <t>FO-48</t>
  </si>
  <si>
    <t>FO-49</t>
  </si>
  <si>
    <t>FO-50</t>
  </si>
  <si>
    <t xml:space="preserve">Støy fra anleggsaktiviteter </t>
  </si>
  <si>
    <t>ST-54</t>
  </si>
  <si>
    <t>ST-55</t>
  </si>
  <si>
    <t>ST-56</t>
  </si>
  <si>
    <t>Anleggsarbeider skal bare utføres mellom 07-19 i ukedager.</t>
  </si>
  <si>
    <t>Entreprenør skal utføre risikovurdering av støyende aktiviteter etter gjeldene veileder (T-1442) og vurdere behov for avbøtende tiltak.</t>
  </si>
  <si>
    <t>Det skal utføres prognoser av forventet støy til naboer i bygge- og anleggsfasen i tråd med anbefalinger i enhver tids gjeldende retningslinjer (T-1442).</t>
  </si>
  <si>
    <t>Det skal utføres støymålinger i bygge- og anleggsfasen.</t>
  </si>
  <si>
    <t>01.06.2026</t>
  </si>
  <si>
    <t xml:space="preserve">- Vibrasjoner fra anleggsarbeider skal være innenfor krav i NS8141. 
- Entreprenør skal utføre risikovurdering av vibrasjoner for anleggsfasen og vurdere behov for avbøtende tiltak ved risiko for overskridelse av grenseverdier
- Det må utføres tilstandsregistrering av xx.
- Spengning har blitt prosjektert for å unngå konflinkt med forurensede masser. Sprengningsarbeid skal utføres iht. føringer i xx. F35
- Behov for måleutstyr? </t>
  </si>
  <si>
    <t>ST-57</t>
  </si>
  <si>
    <t>ST-58</t>
  </si>
  <si>
    <t>ST-59</t>
  </si>
  <si>
    <t>ST-60</t>
  </si>
  <si>
    <t>ST-61</t>
  </si>
  <si>
    <t>NÆ-66</t>
  </si>
  <si>
    <t>NÆ-67</t>
  </si>
  <si>
    <t>NÆ-68</t>
  </si>
  <si>
    <t>NÆ-69</t>
  </si>
  <si>
    <t>MI-75</t>
  </si>
  <si>
    <t>MI-76</t>
  </si>
  <si>
    <t>MI-77</t>
  </si>
  <si>
    <t>Entreprenøren skal etablere digital løsning for utslippsrapportering og styring av maskinparken, dvs. overvåking av maskiner og utstyr som gir oversikt over energiforbruk, maskinlokasjon, kjøremønster, driftstimer, tomgangskjøring, transportmengde og drivstofforbruk. Overvåkingen skal være nettbasert og tilgjengelig for Byggherre (ISO15143-3 kap. 10 i SN/TS 3770).</t>
  </si>
  <si>
    <t>Entreprenør skal sette seg inn i og følge tiltaksplan og vilkår i tillatelse.</t>
  </si>
  <si>
    <t>3D-modell over kartlagte, forurensede masser skal være tilgjengelig i gravemaskin og skal kontrolleres jevlig under gravearbeidene.</t>
  </si>
  <si>
    <t xml:space="preserve">Forurensede masser som skal leveres til godkjent mottak skal lastes direkte på lastebil under utgraving. Mellomlagring bør unngås. </t>
  </si>
  <si>
    <t>Entreprenør skal sette seg inn i miljøkartleggingrapport som er utarbeidet (RIM03) og inkludere funn i avfallsplan.</t>
  </si>
  <si>
    <t>Byggherre må vurdere om reduksjon av klimagassutslipp skal vektes i konkurransen/tildeling</t>
  </si>
  <si>
    <t>Tomgangskjøring skal begrenses til et minimun.</t>
  </si>
  <si>
    <t>Tiltaksplan skal være godkjent av Statsforvaltar før det kan søkes om IG. Dette må inn i byggherre/entreprenørs fremdriftsplan.</t>
  </si>
  <si>
    <t>HAKJER</t>
  </si>
  <si>
    <t>Det må utføres tilstandsregistrering av relevante bygninger, se notat RIGBerg-01.</t>
  </si>
  <si>
    <r>
      <t xml:space="preserve">Spengning har blitt prosjektert for å unngå konflikt med forurensede masser. Sprengningsarbeid skal utføres iht. føringer i </t>
    </r>
    <r>
      <rPr>
        <sz val="11"/>
        <color theme="1"/>
        <rFont val="Calibri"/>
        <family val="2"/>
      </rPr>
      <t xml:space="preserve">notat RIGBerg-01. </t>
    </r>
  </si>
  <si>
    <r>
      <t>Måleutstyr for overvåking av vibrasjoner skal brukes og skal være</t>
    </r>
    <r>
      <rPr>
        <sz val="11"/>
        <color theme="1"/>
        <rFont val="Calibri"/>
        <family val="2"/>
      </rPr>
      <t xml:space="preserve"> iht. notat RIGBerg-01.</t>
    </r>
  </si>
  <si>
    <t>ST-62</t>
  </si>
  <si>
    <t>NÆ-70</t>
  </si>
  <si>
    <t>NÆ-71</t>
  </si>
  <si>
    <t>MI-78</t>
  </si>
  <si>
    <t>MI-79</t>
  </si>
  <si>
    <t xml:space="preserve">Det må sendes inn arbeidsvarsel til bybanen et par uker før oppstart av anleggsarbeid. </t>
  </si>
  <si>
    <t>Negativ påvirkning på kollektivtransport</t>
  </si>
  <si>
    <t>Mangelfull planlegging</t>
  </si>
  <si>
    <t>OEYCOL</t>
  </si>
  <si>
    <t>06072026_Risikoregister_tiltak</t>
  </si>
  <si>
    <t>Tiltaksplan (RIM04) og vilkår i tillatelse skal gjennomgås med entreprenør i forkant av anleggsarbeidene.</t>
  </si>
  <si>
    <t>06.07.2026</t>
  </si>
  <si>
    <t xml:space="preserve">Sprengningsleder må koordinere sprengningsarbeid med Bybanens driftssentral. </t>
  </si>
  <si>
    <t>Bybanen utbygging tilltater ikke at banen stenges for spregning og sprengningsaktivitet må derfor foregå i intervallet mellom vognene (som mellom 10.00-14.00 er på 8 minutter).</t>
  </si>
  <si>
    <t>Trafikkavvikling- og sikkerhetsplan, samt plan for massehåndtering (dersom det er krav utover det som omtales i MOP/tiltaksplan og i entreprenørens arbeidsvarsling) og klimagassberegning må foreligge før IG (iht. reg. bestemmelse).</t>
  </si>
  <si>
    <t xml:space="preserve">Før utspregning, skal det avgraves til berg. Berg som skal sprenges skal kartlegges/kontrolleres av ingeniørgeolog for å vurdere behov for prøvetaking av berg mht. syredannende potensiale. </t>
  </si>
  <si>
    <t xml:space="preserve">Sprenging i bergmasser med syredannende potensiale </t>
  </si>
  <si>
    <t xml:space="preserve">Før utsprenging skal det avgraves til berg. Berg som skal sprenges skal kartlegges av ingeniørgeolog for å vurdere behov for prøvetaking av berg mht. syredannende potensiale. </t>
  </si>
  <si>
    <t xml:space="preserve">Fører til forurensning </t>
  </si>
  <si>
    <t>Sprenging i syredannende berg uten implementering av avbøtende tiltak</t>
  </si>
  <si>
    <t>FO-51</t>
  </si>
  <si>
    <t>ST-63</t>
  </si>
  <si>
    <t>NÆ-72</t>
  </si>
  <si>
    <t>MI-80</t>
  </si>
  <si>
    <t xml:space="preserve">Det vil bli behov for sprenging. Under befaring ble det oppdaget en mindre sone med oppknust berg nord i tiltaksområde som  ikke kunne avfeies mtp. risiko for syredannede potensiale. Det er usikkert om sprenging sør i tiltaksområdet vil berøre denne bergarten. </t>
  </si>
  <si>
    <t>Vilkår i tillatelse fra Statsforvalter for graving i forurenset grunn.</t>
  </si>
  <si>
    <t>Statsforvalteren skal holdes orientert om oppstart og fremdrift i form av en fremdriftsplan.</t>
  </si>
  <si>
    <t xml:space="preserve">Statsforvalteren skal varsles om oppstart av anleggsarbeidene og navn på miljørådgiver. Varselet 
skal sendes minimum en uke før oppstart av arbeidene. Det kan varsles med en e-post til 
sfvlpost@Statsforvalteren.no. Fremdriftsplan for arbeidene skal inkluderes i varsel (se punkt under). </t>
  </si>
  <si>
    <t>Det må holdes oppstartsmøte med entreprenør hvor relevante miljørapporter (MOP, tiltaksplan med tillatelse og vilkår, miljøkartleggingsrapport, liste over materialer som skal ombrukes etc.), gjennomgås.</t>
  </si>
  <si>
    <t xml:space="preserve">Entreprenør skal ha beredskapsplan som inkluderer plan for akutt forurensning (tiltak og varslingsrutiner).  Uønskede hendelser skal umiddelbart varsles til byggherre i tillegg til relevante myndigheter/beredskap. </t>
  </si>
  <si>
    <t>Dersom akutt forurensning oppstår eller fare for akutt forurensning skal dette varsles på 
nødnummer 110 (brannvesenet). Tiltakshaver skal også informere Statsforvalteren snarest 
mulig gjennom sfvlpost@Statsforvalteren.no.</t>
  </si>
  <si>
    <t>ENT/BH</t>
  </si>
  <si>
    <t>FO-52</t>
  </si>
  <si>
    <t>FO-53</t>
  </si>
  <si>
    <t>ST-64</t>
  </si>
  <si>
    <t>ST-65</t>
  </si>
  <si>
    <t>NÆ-73</t>
  </si>
  <si>
    <t>NÆ-74</t>
  </si>
  <si>
    <t>MI-81</t>
  </si>
  <si>
    <t>MI-82</t>
  </si>
  <si>
    <t>MI-83</t>
  </si>
  <si>
    <t>MI-84</t>
  </si>
  <si>
    <t xml:space="preserve">Det skal sendes inn sluttrapport for forurenset grunn til Statsforvalter senest 3 månender etter anleggsarbeidene er avsluttet. Se tillatelse fra Statsforvalter for mer informasjon. </t>
  </si>
  <si>
    <t>MI-85</t>
  </si>
  <si>
    <t>Etter A</t>
  </si>
  <si>
    <t xml:space="preserve">Byggherrens plikter å ha oversikt over alle altiviteter/forhold som kan føre til forurensning. Miljørisikovurdering (MOP) skal oppdateres ved endrede forhold og det skal iversettes risikoreduserende tiltak ved behov. </t>
  </si>
  <si>
    <t>MI-86</t>
  </si>
  <si>
    <t xml:space="preserve">Dersom spillet/sølet skjer på antatt stedegne masser/masser som er vurdert til å være rene, skal massene prøvetas for å dokumentere at forurensning er fjernet. </t>
  </si>
  <si>
    <t>Sist oppdatert: 24.08.2026</t>
  </si>
  <si>
    <t>RIM02-J02</t>
  </si>
  <si>
    <t>For tiltak for å redusere risiko knyttet til sprenging I nærheten av forurensede masser, se tiltak ST-62.</t>
  </si>
  <si>
    <t>24.08.2026</t>
  </si>
  <si>
    <t xml:space="preserve">Oppdatert m/ Statsforvalters vilkår i tillatelse </t>
  </si>
  <si>
    <t>Anleggsarbeidet forhindrer eller gjør fremkommeligheten til gående/syklende dårlig/utrygg.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</si>
</sst>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dd/mm/yy;@"/>
    <numFmt numFmtId="165" formatCode="_-* #,##0.00_-;\-* #,##0.00_-;_-* &quot;-&quot;??_-;_-@_-"/>
  </numFmts>
  <fonts count="82" x14ac:knownFonts="1">
    <font>
      <sz val="11"/>
      <color theme="1"/>
      <name val="Calibri"/>
      <family val="2"/>
      <scheme val="minor"/>
    </font>
    <font>
      <b/>
      <sz val="10"/>
      <color theme="1"/>
      <name val="Calibri"/>
      <family val="2"/>
    </font>
    <font>
      <b/>
      <i/>
      <sz val="10"/>
      <color theme="1"/>
      <name val="Calibri"/>
      <family val="2"/>
    </font>
    <font>
      <sz val="10"/>
      <color theme="1"/>
      <name val="Calibri"/>
      <family val="2"/>
    </font>
    <font>
      <b/>
      <sz val="11"/>
      <color theme="1"/>
      <name val="Calibri"/>
      <family val="2"/>
      <scheme val="minor"/>
    </font>
    <font>
      <i/>
      <sz val="10"/>
      <color theme="1"/>
      <name val="Calibri"/>
      <family val="2"/>
    </font>
    <font>
      <b/>
      <sz val="10"/>
      <name val="Calibri"/>
      <family val="2"/>
    </font>
    <font>
      <i/>
      <sz val="11"/>
      <color theme="8" tint="-0.249977111117893"/>
      <name val="Calibri"/>
      <family val="2"/>
      <scheme val="minor"/>
    </font>
    <font>
      <b/>
      <i/>
      <sz val="10"/>
      <color theme="8" tint="-0.249977111117893"/>
      <name val="Calibri"/>
      <family val="2"/>
    </font>
    <font>
      <i/>
      <sz val="10"/>
      <color theme="8" tint="-0.249977111117893"/>
      <name val="Calibri"/>
      <family val="2"/>
      <scheme val="minor"/>
    </font>
    <font>
      <b/>
      <sz val="20"/>
      <color theme="1"/>
      <name val="Calibri"/>
      <family val="2"/>
      <scheme val="minor"/>
    </font>
    <font>
      <sz val="10"/>
      <color theme="1"/>
      <name val="Calibri"/>
      <family val="2"/>
      <scheme val="minor"/>
    </font>
    <font>
      <i/>
      <sz val="10"/>
      <color rgb="FF365F91"/>
      <name val="Calibri"/>
      <family val="2"/>
      <scheme val="minor"/>
    </font>
    <font>
      <b/>
      <sz val="14"/>
      <color theme="1"/>
      <name val="Calibri"/>
      <family val="2"/>
      <scheme val="minor"/>
    </font>
    <font>
      <sz val="14"/>
      <color theme="1"/>
      <name val="Calibri"/>
      <family val="2"/>
      <scheme val="minor"/>
    </font>
    <font>
      <sz val="12"/>
      <color theme="1"/>
      <name val="Calibri"/>
      <family val="2"/>
      <scheme val="minor"/>
    </font>
    <font>
      <sz val="11"/>
      <color rgb="FFFF0000"/>
      <name val="Calibri"/>
      <family val="2"/>
      <scheme val="minor"/>
    </font>
    <font>
      <b/>
      <sz val="10"/>
      <color rgb="FFFF0000"/>
      <name val="Calibri"/>
      <family val="2"/>
    </font>
    <font>
      <i/>
      <sz val="10"/>
      <name val="Calibri"/>
      <family val="2"/>
    </font>
    <font>
      <sz val="10"/>
      <name val="Calibri"/>
      <family val="2"/>
    </font>
    <font>
      <sz val="10"/>
      <name val="Calibri"/>
      <family val="2"/>
      <scheme val="minor"/>
    </font>
    <font>
      <sz val="11"/>
      <name val="Calibri"/>
      <family val="2"/>
      <scheme val="minor"/>
    </font>
    <font>
      <b/>
      <sz val="10"/>
      <color theme="1"/>
      <name val="Calibri"/>
      <family val="2"/>
      <scheme val="minor"/>
    </font>
    <font>
      <strike/>
      <sz val="10"/>
      <color theme="1"/>
      <name val="Calibri"/>
      <family val="2"/>
    </font>
    <font>
      <i/>
      <sz val="10"/>
      <name val="Calibri"/>
      <family val="2"/>
      <scheme val="minor"/>
    </font>
    <font>
      <b/>
      <sz val="14"/>
      <name val="Calibri"/>
      <family val="2"/>
      <scheme val="minor"/>
    </font>
    <font>
      <b/>
      <sz val="9"/>
      <color theme="1"/>
      <name val="Calibri"/>
      <family val="2"/>
      <scheme val="minor"/>
    </font>
    <font>
      <sz val="9"/>
      <color theme="1"/>
      <name val="Calibri"/>
      <family val="2"/>
      <scheme val="minor"/>
    </font>
    <font>
      <sz val="9"/>
      <name val="Calibri"/>
      <family val="2"/>
      <scheme val="minor"/>
    </font>
    <font>
      <b/>
      <u/>
      <sz val="11"/>
      <color theme="1"/>
      <name val="Calibri"/>
      <family val="2"/>
      <scheme val="minor"/>
    </font>
    <font>
      <b/>
      <u/>
      <sz val="18"/>
      <color theme="1"/>
      <name val="Cambria"/>
      <family val="1"/>
    </font>
    <font>
      <b/>
      <sz val="16"/>
      <color theme="1"/>
      <name val="Cambria"/>
      <family val="1"/>
    </font>
    <font>
      <b/>
      <sz val="14"/>
      <color rgb="FF0070C0"/>
      <name val="Cambria"/>
      <family val="1"/>
    </font>
    <font>
      <b/>
      <sz val="28"/>
      <color rgb="FF0070C0"/>
      <name val="Cambria"/>
      <family val="1"/>
    </font>
    <font>
      <b/>
      <sz val="28"/>
      <color rgb="FF0070C0"/>
      <name val="Symbol"/>
      <family val="1"/>
      <charset val="2"/>
    </font>
    <font>
      <sz val="11"/>
      <color theme="1"/>
      <name val="Cambria"/>
      <family val="1"/>
    </font>
    <font>
      <b/>
      <sz val="14"/>
      <color theme="1"/>
      <name val="Cambria"/>
      <family val="1"/>
    </font>
    <font>
      <sz val="11"/>
      <color rgb="FFFF0000"/>
      <name val="Cambria"/>
      <family val="1"/>
    </font>
    <font>
      <b/>
      <sz val="11"/>
      <color rgb="FFFF0000"/>
      <name val="Calibri"/>
      <family val="2"/>
    </font>
    <font>
      <sz val="11"/>
      <color rgb="FFFF0000"/>
      <name val="Calibri"/>
      <family val="2"/>
    </font>
    <font>
      <sz val="18"/>
      <color theme="1"/>
      <name val="Calibri"/>
      <family val="2"/>
      <scheme val="minor"/>
    </font>
    <font>
      <b/>
      <sz val="18"/>
      <color theme="1"/>
      <name val="Calibri"/>
      <family val="2"/>
      <scheme val="minor"/>
    </font>
    <font>
      <b/>
      <sz val="10"/>
      <name val="Calibri"/>
      <family val="2"/>
      <scheme val="minor"/>
    </font>
    <font>
      <sz val="9"/>
      <color theme="1"/>
      <name val="Calibri"/>
      <family val="2"/>
    </font>
    <font>
      <b/>
      <sz val="11"/>
      <color theme="1"/>
      <name val="Cambria"/>
      <family val="1"/>
    </font>
    <font>
      <sz val="11"/>
      <color rgb="FF000000"/>
      <name val="Calibri"/>
      <family val="2"/>
    </font>
    <font>
      <sz val="10"/>
      <color rgb="FFFF0000"/>
      <name val="Calibri"/>
      <family val="2"/>
    </font>
    <font>
      <i/>
      <sz val="10"/>
      <color rgb="FFFF0000"/>
      <name val="Calibri"/>
      <family val="2"/>
    </font>
    <font>
      <sz val="8"/>
      <name val="Calibri"/>
      <family val="2"/>
      <scheme val="minor"/>
    </font>
    <font>
      <sz val="10"/>
      <color theme="1"/>
      <name val="Arial"/>
      <family val="2"/>
    </font>
    <font>
      <i/>
      <sz val="10"/>
      <color theme="1"/>
      <name val="Arial"/>
      <family val="2"/>
    </font>
    <font>
      <i/>
      <sz val="10"/>
      <color rgb="FF000000"/>
      <name val="Arial"/>
      <family val="2"/>
    </font>
    <font>
      <b/>
      <i/>
      <sz val="10"/>
      <name val="Calibri"/>
      <family val="2"/>
    </font>
    <font>
      <sz val="10"/>
      <color theme="2" tint="-9.9978637043366805E-2"/>
      <name val="Calibri"/>
      <family val="2"/>
    </font>
    <font>
      <sz val="10"/>
      <color theme="0" tint="-0.249977111117893"/>
      <name val="Calibri"/>
      <family val="2"/>
    </font>
    <font>
      <b/>
      <sz val="12"/>
      <color theme="1"/>
      <name val="Calibri"/>
      <family val="2"/>
    </font>
    <font>
      <i/>
      <sz val="14"/>
      <color rgb="FF2F75B5"/>
      <name val="Calibri"/>
      <family val="2"/>
      <scheme val="minor"/>
    </font>
    <font>
      <i/>
      <sz val="10"/>
      <color rgb="FF2F75B5"/>
      <name val="Calibri"/>
      <family val="2"/>
      <scheme val="minor"/>
    </font>
    <font>
      <i/>
      <sz val="11"/>
      <color theme="4" tint="-0.249977111117893"/>
      <name val="Calibri"/>
      <family val="2"/>
      <scheme val="minor"/>
    </font>
    <font>
      <b/>
      <sz val="12"/>
      <color theme="1"/>
      <name val="Calibri"/>
      <family val="2"/>
      <scheme val="minor"/>
    </font>
    <font>
      <sz val="10"/>
      <color rgb="FFFF0000"/>
      <name val="Calibri"/>
      <family val="2"/>
      <scheme val="minor"/>
    </font>
    <font>
      <b/>
      <sz val="11"/>
      <name val="Calibri"/>
      <family val="2"/>
      <scheme val="minor"/>
    </font>
    <font>
      <i/>
      <sz val="11"/>
      <color theme="1"/>
      <name val="Calibri"/>
      <family val="2"/>
      <scheme val="minor"/>
    </font>
    <font>
      <sz val="11"/>
      <name val="Calibri"/>
      <family val="2"/>
    </font>
    <font>
      <sz val="11"/>
      <color theme="4" tint="-0.249977111117893"/>
      <name val="Calibri"/>
      <family val="2"/>
      <scheme val="minor"/>
    </font>
    <font>
      <i/>
      <sz val="12"/>
      <color theme="1"/>
      <name val="Calibri"/>
      <family val="2"/>
      <scheme val="minor"/>
    </font>
    <font>
      <i/>
      <sz val="12"/>
      <color rgb="FFFF0000"/>
      <name val="Calibri"/>
      <family val="2"/>
      <scheme val="minor"/>
    </font>
    <font>
      <i/>
      <sz val="12"/>
      <name val="Calibri"/>
      <family val="2"/>
      <scheme val="minor"/>
    </font>
    <font>
      <i/>
      <sz val="12"/>
      <name val="Calibri"/>
      <family val="2"/>
    </font>
    <font>
      <i/>
      <sz val="14"/>
      <color theme="1"/>
      <name val="Calibri"/>
      <family val="2"/>
      <scheme val="minor"/>
    </font>
    <font>
      <b/>
      <sz val="14"/>
      <name val="Calibri"/>
      <family val="2"/>
    </font>
    <font>
      <b/>
      <sz val="11"/>
      <color rgb="FFFF0000"/>
      <name val="Calibri"/>
      <family val="2"/>
      <scheme val="minor"/>
    </font>
    <font>
      <sz val="11"/>
      <color rgb="FF006100"/>
      <name val="Calibri"/>
      <family val="2"/>
      <scheme val="minor"/>
    </font>
    <font>
      <sz val="11"/>
      <color rgb="FF9C5700"/>
      <name val="Calibri"/>
      <family val="2"/>
      <scheme val="minor"/>
    </font>
    <font>
      <sz val="11"/>
      <color theme="1"/>
      <name val="Calibri"/>
      <family val="2"/>
      <scheme val="minor"/>
    </font>
    <font>
      <sz val="11"/>
      <color rgb="FF00B050"/>
      <name val="Calibri"/>
      <family val="2"/>
      <scheme val="minor"/>
    </font>
    <font>
      <i/>
      <sz val="11"/>
      <color rgb="FF000000"/>
      <name val="Calibri"/>
      <family val="2"/>
      <scheme val="minor"/>
    </font>
    <font>
      <b/>
      <sz val="11"/>
      <name val="Calibri"/>
      <family val="2"/>
    </font>
    <font>
      <sz val="10"/>
      <color rgb="FF000000"/>
      <name val="Calibri"/>
      <family val="2"/>
      <scheme val="minor"/>
    </font>
    <font>
      <i/>
      <sz val="10"/>
      <color rgb="FFFF0000"/>
      <name val="Calibri"/>
      <family val="2"/>
      <scheme val="minor"/>
    </font>
    <font>
      <i/>
      <sz val="14"/>
      <color theme="1"/>
      <name val="Calibri"/>
      <family val="2"/>
    </font>
    <font>
      <sz val="11"/>
      <color theme="1"/>
      <name val="Calibri"/>
      <family val="2"/>
    </font>
  </fonts>
  <fills count="17">
    <fill>
      <patternFill patternType="none"/>
    </fill>
    <fill>
      <patternFill patternType="gray125"/>
    </fill>
    <fill>
      <patternFill patternType="solid">
        <fgColor rgb="FFFFFFFF"/>
        <bgColor indexed="64"/>
      </patternFill>
    </fill>
    <fill>
      <patternFill patternType="solid">
        <fgColor theme="8" tint="0.59999389629810485"/>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rgb="FF00CC0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C6EFCE"/>
      </patternFill>
    </fill>
    <fill>
      <patternFill patternType="solid">
        <fgColor rgb="FFFFEB9C"/>
      </patternFill>
    </fill>
    <fill>
      <patternFill patternType="solid">
        <fgColor theme="0"/>
        <bgColor indexed="64"/>
      </patternFill>
    </fill>
    <fill>
      <patternFill patternType="solid">
        <fgColor rgb="FF00FF00"/>
        <bgColor indexed="64"/>
      </patternFill>
    </fill>
    <fill>
      <patternFill patternType="solid">
        <fgColor rgb="FF45F32D"/>
        <bgColor indexed="64"/>
      </patternFill>
    </fill>
    <fill>
      <patternFill patternType="solid">
        <fgColor theme="0" tint="-0.34998626667073579"/>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auto="1"/>
      </left>
      <right style="thin">
        <color auto="1"/>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style="medium">
        <color auto="1"/>
      </top>
      <bottom style="thin">
        <color auto="1"/>
      </bottom>
      <diagonal/>
    </border>
    <border>
      <left style="medium">
        <color indexed="64"/>
      </left>
      <right style="thin">
        <color auto="1"/>
      </right>
      <top style="thin">
        <color auto="1"/>
      </top>
      <bottom style="medium">
        <color indexed="64"/>
      </bottom>
      <diagonal/>
    </border>
    <border>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top/>
      <bottom style="medium">
        <color auto="1"/>
      </bottom>
      <diagonal/>
    </border>
    <border>
      <left style="thin">
        <color indexed="64"/>
      </left>
      <right/>
      <top style="thin">
        <color indexed="64"/>
      </top>
      <bottom style="medium">
        <color indexed="64"/>
      </bottom>
      <diagonal/>
    </border>
    <border>
      <left style="medium">
        <color auto="1"/>
      </left>
      <right/>
      <top/>
      <bottom/>
      <diagonal/>
    </border>
    <border>
      <left style="thin">
        <color indexed="64"/>
      </left>
      <right/>
      <top/>
      <bottom/>
      <diagonal/>
    </border>
    <border>
      <left style="thin">
        <color indexed="64"/>
      </left>
      <right/>
      <top/>
      <bottom style="thin">
        <color indexed="64"/>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indexed="64"/>
      </right>
      <top/>
      <bottom/>
      <diagonal/>
    </border>
    <border>
      <left/>
      <right style="medium">
        <color auto="1"/>
      </right>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medium">
        <color indexed="64"/>
      </left>
      <right style="medium">
        <color auto="1"/>
      </right>
      <top style="medium">
        <color indexed="64"/>
      </top>
      <bottom style="medium">
        <color auto="1"/>
      </bottom>
      <diagonal/>
    </border>
    <border>
      <left style="medium">
        <color indexed="64"/>
      </left>
      <right style="medium">
        <color auto="1"/>
      </right>
      <top style="medium">
        <color auto="1"/>
      </top>
      <bottom style="thin">
        <color indexed="64"/>
      </bottom>
      <diagonal/>
    </border>
    <border>
      <left style="thin">
        <color indexed="64"/>
      </left>
      <right/>
      <top style="thin">
        <color indexed="64"/>
      </top>
      <bottom/>
      <diagonal/>
    </border>
  </borders>
  <cellStyleXfs count="5">
    <xf numFmtId="0" fontId="0" fillId="0" borderId="0"/>
    <xf numFmtId="0" fontId="72" fillId="11" borderId="0" applyNumberFormat="0" applyBorder="0" applyAlignment="0" applyProtection="0"/>
    <xf numFmtId="0" fontId="73" fillId="12" borderId="0" applyNumberFormat="0" applyBorder="0" applyAlignment="0" applyProtection="0"/>
    <xf numFmtId="165" fontId="74" fillId="0" borderId="0" applyFont="0" applyFill="0" applyBorder="0" applyAlignment="0" applyProtection="0"/>
    <xf numFmtId="165" fontId="74" fillId="0" borderId="0" applyFont="0" applyFill="0" applyBorder="0" applyAlignment="0" applyProtection="0"/>
  </cellStyleXfs>
  <cellXfs count="509">
    <xf numFmtId="0" fontId="0" fillId="0" borderId="0" xfId="0"/>
    <xf numFmtId="0" fontId="3" fillId="2" borderId="1" xfId="0" applyFont="1" applyFill="1" applyBorder="1" applyAlignment="1">
      <alignment horizontal="left" vertical="top" wrapText="1"/>
    </xf>
    <xf numFmtId="0" fontId="3" fillId="2" borderId="1" xfId="0" applyFont="1" applyFill="1" applyBorder="1" applyAlignment="1">
      <alignment horizontal="center" vertical="top" wrapText="1"/>
    </xf>
    <xf numFmtId="0" fontId="0" fillId="0" borderId="0" xfId="0" applyAlignment="1">
      <alignment horizontal="center"/>
    </xf>
    <xf numFmtId="0" fontId="1" fillId="3" borderId="1" xfId="0" applyFont="1" applyFill="1" applyBorder="1" applyAlignment="1">
      <alignment horizontal="center" vertical="top" wrapText="1"/>
    </xf>
    <xf numFmtId="0" fontId="2" fillId="3" borderId="1" xfId="0" applyFont="1" applyFill="1" applyBorder="1" applyAlignment="1">
      <alignment horizontal="left" vertical="top" wrapText="1"/>
    </xf>
    <xf numFmtId="0" fontId="1" fillId="3" borderId="1" xfId="0" applyFont="1" applyFill="1" applyBorder="1" applyAlignment="1">
      <alignment vertical="top" wrapText="1"/>
    </xf>
    <xf numFmtId="0" fontId="5"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7" fillId="0" borderId="1" xfId="0" applyFont="1" applyBorder="1" applyAlignment="1">
      <alignment vertical="top" wrapText="1"/>
    </xf>
    <xf numFmtId="0" fontId="9" fillId="0" borderId="1" xfId="0" applyFont="1" applyBorder="1" applyAlignment="1">
      <alignment horizontal="left" vertical="top" wrapText="1"/>
    </xf>
    <xf numFmtId="0" fontId="9" fillId="0" borderId="1" xfId="0" applyFont="1" applyBorder="1" applyAlignment="1">
      <alignment vertical="top" wrapText="1"/>
    </xf>
    <xf numFmtId="0" fontId="0" fillId="0" borderId="0" xfId="0" applyAlignment="1">
      <alignment wrapText="1"/>
    </xf>
    <xf numFmtId="0" fontId="0" fillId="0" borderId="1" xfId="0" applyBorder="1" applyAlignment="1">
      <alignment wrapText="1"/>
    </xf>
    <xf numFmtId="0" fontId="0" fillId="0" borderId="0" xfId="0" applyAlignment="1">
      <alignment horizontal="center" wrapText="1"/>
    </xf>
    <xf numFmtId="0" fontId="0" fillId="0" borderId="0" xfId="0" applyAlignment="1">
      <alignment horizontal="left" vertical="top" wrapText="1"/>
    </xf>
    <xf numFmtId="0" fontId="7" fillId="0" borderId="1" xfId="0" applyFont="1" applyBorder="1" applyAlignment="1">
      <alignment horizontal="center" vertical="top" wrapText="1"/>
    </xf>
    <xf numFmtId="0" fontId="0" fillId="0" borderId="1" xfId="0" applyBorder="1" applyAlignment="1">
      <alignment horizontal="center" wrapText="1"/>
    </xf>
    <xf numFmtId="0" fontId="3" fillId="0" borderId="2" xfId="0" applyFont="1" applyBorder="1" applyAlignment="1">
      <alignment horizontal="left" vertical="top" wrapText="1"/>
    </xf>
    <xf numFmtId="0" fontId="7" fillId="0" borderId="2" xfId="0" applyFont="1" applyBorder="1" applyAlignment="1">
      <alignment vertical="top" wrapText="1"/>
    </xf>
    <xf numFmtId="0" fontId="3" fillId="0" borderId="3" xfId="0" applyFont="1" applyBorder="1" applyAlignment="1">
      <alignment horizontal="left" vertical="top" wrapText="1"/>
    </xf>
    <xf numFmtId="0" fontId="8" fillId="0" borderId="3" xfId="0" applyFont="1" applyBorder="1" applyAlignment="1">
      <alignment horizontal="center" vertical="top" wrapText="1"/>
    </xf>
    <xf numFmtId="0" fontId="8" fillId="0" borderId="3" xfId="0" applyFont="1" applyBorder="1" applyAlignment="1">
      <alignment vertical="top" wrapText="1"/>
    </xf>
    <xf numFmtId="0" fontId="7" fillId="0" borderId="3" xfId="0" applyFont="1" applyBorder="1" applyAlignment="1">
      <alignment vertical="top" wrapText="1"/>
    </xf>
    <xf numFmtId="0" fontId="9" fillId="0" borderId="3" xfId="0" applyFont="1" applyBorder="1" applyAlignment="1">
      <alignment vertical="top" wrapText="1"/>
    </xf>
    <xf numFmtId="0" fontId="11" fillId="0" borderId="1" xfId="0" applyFont="1" applyBorder="1" applyAlignment="1">
      <alignment wrapText="1"/>
    </xf>
    <xf numFmtId="0" fontId="9" fillId="0" borderId="1" xfId="0" applyFont="1" applyBorder="1" applyAlignment="1">
      <alignment horizontal="center" vertical="top" wrapText="1"/>
    </xf>
    <xf numFmtId="0" fontId="12" fillId="0" borderId="1" xfId="0" applyFont="1" applyBorder="1" applyAlignment="1">
      <alignment vertical="top" wrapText="1"/>
    </xf>
    <xf numFmtId="0" fontId="11" fillId="0" borderId="1" xfId="0" applyFont="1" applyBorder="1" applyAlignment="1">
      <alignment vertical="top" wrapText="1"/>
    </xf>
    <xf numFmtId="0" fontId="9" fillId="0" borderId="2" xfId="0" applyFont="1" applyBorder="1" applyAlignment="1">
      <alignment horizontal="center" vertical="top" wrapText="1"/>
    </xf>
    <xf numFmtId="0" fontId="9" fillId="0" borderId="2" xfId="0" applyFont="1" applyBorder="1" applyAlignment="1">
      <alignment vertical="top" wrapText="1"/>
    </xf>
    <xf numFmtId="0" fontId="13" fillId="0" borderId="0" xfId="0" applyFont="1"/>
    <xf numFmtId="0" fontId="14" fillId="0" borderId="0" xfId="0" applyFont="1"/>
    <xf numFmtId="0" fontId="19" fillId="2" borderId="3" xfId="0" applyFont="1" applyFill="1" applyBorder="1" applyAlignment="1">
      <alignment horizontal="left" vertical="top" wrapText="1"/>
    </xf>
    <xf numFmtId="0" fontId="21" fillId="0" borderId="3" xfId="0" applyFont="1" applyBorder="1" applyAlignment="1">
      <alignment vertical="top" wrapText="1"/>
    </xf>
    <xf numFmtId="0" fontId="21" fillId="0" borderId="1" xfId="0" applyFont="1" applyBorder="1" applyAlignment="1">
      <alignment vertical="top" wrapText="1"/>
    </xf>
    <xf numFmtId="0" fontId="20" fillId="0" borderId="3" xfId="0" applyFont="1" applyBorder="1" applyAlignment="1">
      <alignment horizontal="center" vertical="top" wrapText="1"/>
    </xf>
    <xf numFmtId="0" fontId="20" fillId="0" borderId="3" xfId="0" applyFont="1" applyBorder="1" applyAlignment="1">
      <alignment vertical="top" wrapText="1"/>
    </xf>
    <xf numFmtId="0" fontId="20" fillId="0" borderId="1" xfId="0" applyFont="1" applyBorder="1" applyAlignment="1">
      <alignment horizontal="left" vertical="top" wrapText="1"/>
    </xf>
    <xf numFmtId="0" fontId="20" fillId="0" borderId="1" xfId="0" applyFont="1" applyBorder="1" applyAlignment="1">
      <alignment horizontal="center" vertical="top" wrapText="1"/>
    </xf>
    <xf numFmtId="0" fontId="20" fillId="0" borderId="1" xfId="0" applyFont="1" applyBorder="1" applyAlignment="1">
      <alignment vertical="top" wrapText="1"/>
    </xf>
    <xf numFmtId="0" fontId="1" fillId="0" borderId="1" xfId="0" applyFont="1" applyBorder="1" applyAlignment="1">
      <alignment horizontal="center" vertical="top" wrapText="1"/>
    </xf>
    <xf numFmtId="0" fontId="1" fillId="2" borderId="1" xfId="0" applyFont="1" applyFill="1" applyBorder="1" applyAlignment="1">
      <alignment horizontal="center" vertical="top" wrapText="1"/>
    </xf>
    <xf numFmtId="0" fontId="11" fillId="0" borderId="0" xfId="0" applyFont="1" applyAlignment="1">
      <alignment horizontal="center" vertical="top" wrapText="1"/>
    </xf>
    <xf numFmtId="49" fontId="11" fillId="0" borderId="1" xfId="0" applyNumberFormat="1" applyFont="1" applyBorder="1" applyAlignment="1">
      <alignment horizontal="center" vertical="top" wrapText="1"/>
    </xf>
    <xf numFmtId="0" fontId="22" fillId="0" borderId="1" xfId="0" applyFont="1" applyBorder="1" applyAlignment="1">
      <alignment horizontal="center" vertical="top" wrapText="1"/>
    </xf>
    <xf numFmtId="49" fontId="22" fillId="0" borderId="1" xfId="0" applyNumberFormat="1" applyFont="1" applyBorder="1" applyAlignment="1">
      <alignment horizontal="center" vertical="top" wrapText="1"/>
    </xf>
    <xf numFmtId="49" fontId="22" fillId="3" borderId="1" xfId="0" applyNumberFormat="1" applyFont="1" applyFill="1" applyBorder="1" applyAlignment="1">
      <alignment horizontal="center" vertical="top" wrapText="1"/>
    </xf>
    <xf numFmtId="0" fontId="21" fillId="0" borderId="0" xfId="0" applyFont="1" applyAlignment="1">
      <alignment vertical="top" wrapText="1"/>
    </xf>
    <xf numFmtId="0" fontId="19" fillId="0" borderId="1" xfId="0" applyFont="1" applyBorder="1" applyAlignment="1">
      <alignment horizontal="left" vertical="top" wrapText="1"/>
    </xf>
    <xf numFmtId="0" fontId="19" fillId="0" borderId="2" xfId="0" applyFont="1" applyBorder="1" applyAlignment="1">
      <alignment horizontal="left" vertical="top" wrapText="1"/>
    </xf>
    <xf numFmtId="0" fontId="19" fillId="2" borderId="1" xfId="0" applyFont="1" applyFill="1" applyBorder="1" applyAlignment="1">
      <alignment horizontal="left" vertical="top" wrapText="1"/>
    </xf>
    <xf numFmtId="0" fontId="18" fillId="2" borderId="1" xfId="0" applyFont="1" applyFill="1" applyBorder="1" applyAlignment="1">
      <alignment horizontal="left" vertical="top" wrapText="1"/>
    </xf>
    <xf numFmtId="0" fontId="19" fillId="0" borderId="3" xfId="0" applyFont="1" applyBorder="1" applyAlignment="1">
      <alignment horizontal="left" vertical="top" wrapText="1"/>
    </xf>
    <xf numFmtId="0" fontId="19" fillId="0" borderId="1" xfId="0" applyFont="1" applyBorder="1" applyAlignment="1">
      <alignment horizontal="center" vertical="top" wrapText="1"/>
    </xf>
    <xf numFmtId="0" fontId="4" fillId="0" borderId="1" xfId="0" applyFont="1" applyBorder="1" applyAlignment="1">
      <alignment wrapText="1"/>
    </xf>
    <xf numFmtId="0" fontId="4" fillId="0" borderId="0" xfId="0" applyFont="1" applyAlignment="1">
      <alignment wrapText="1"/>
    </xf>
    <xf numFmtId="0" fontId="10" fillId="0" borderId="0" xfId="0" applyFont="1"/>
    <xf numFmtId="0" fontId="21" fillId="0" borderId="0" xfId="0" applyFont="1" applyAlignment="1">
      <alignment horizontal="center"/>
    </xf>
    <xf numFmtId="0" fontId="21" fillId="0" borderId="0" xfId="0" applyFont="1" applyAlignment="1">
      <alignment horizontal="center" vertical="center"/>
    </xf>
    <xf numFmtId="0" fontId="21" fillId="0" borderId="0" xfId="0" applyFont="1" applyAlignment="1">
      <alignment horizontal="right" vertical="center"/>
    </xf>
    <xf numFmtId="0" fontId="14" fillId="0" borderId="0" xfId="0" applyFont="1" applyAlignment="1">
      <alignment horizontal="left"/>
    </xf>
    <xf numFmtId="0" fontId="15" fillId="0" borderId="0" xfId="0" applyFont="1"/>
    <xf numFmtId="1" fontId="0" fillId="0" borderId="0" xfId="0" applyNumberFormat="1" applyAlignment="1">
      <alignment horizontal="center" vertical="center"/>
    </xf>
    <xf numFmtId="0" fontId="4" fillId="0" borderId="0" xfId="0" applyFont="1" applyAlignment="1">
      <alignment vertical="center" textRotation="90" wrapText="1"/>
    </xf>
    <xf numFmtId="0" fontId="4" fillId="0" borderId="0" xfId="0" applyFont="1" applyAlignment="1">
      <alignment vertical="center"/>
    </xf>
    <xf numFmtId="0" fontId="0" fillId="5" borderId="0" xfId="0" applyFill="1" applyAlignment="1">
      <alignment wrapText="1"/>
    </xf>
    <xf numFmtId="0" fontId="0" fillId="5" borderId="0" xfId="0" applyFill="1"/>
    <xf numFmtId="1" fontId="27" fillId="0" borderId="8" xfId="0" applyNumberFormat="1" applyFont="1" applyBorder="1" applyAlignment="1">
      <alignment vertical="center" wrapText="1"/>
    </xf>
    <xf numFmtId="0" fontId="27" fillId="0" borderId="10" xfId="0" applyFont="1" applyBorder="1" applyAlignment="1">
      <alignment vertical="center" wrapText="1"/>
    </xf>
    <xf numFmtId="0" fontId="27" fillId="0" borderId="11" xfId="0" applyFont="1" applyBorder="1" applyAlignment="1">
      <alignment vertical="center" wrapText="1"/>
    </xf>
    <xf numFmtId="0" fontId="11" fillId="0" borderId="19" xfId="0" applyFont="1" applyBorder="1" applyAlignment="1">
      <alignment vertical="center" wrapText="1"/>
    </xf>
    <xf numFmtId="0" fontId="11" fillId="0" borderId="20" xfId="0" applyFont="1" applyBorder="1" applyAlignment="1">
      <alignment vertical="center" wrapText="1"/>
    </xf>
    <xf numFmtId="0" fontId="20" fillId="0" borderId="3" xfId="0" applyFont="1" applyBorder="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1" fontId="27" fillId="0" borderId="22" xfId="0" applyNumberFormat="1" applyFont="1" applyBorder="1" applyAlignment="1">
      <alignment vertical="center" wrapText="1"/>
    </xf>
    <xf numFmtId="0" fontId="27" fillId="0" borderId="1" xfId="0" applyFont="1" applyBorder="1" applyAlignment="1">
      <alignment vertical="center"/>
    </xf>
    <xf numFmtId="0" fontId="27" fillId="0" borderId="1" xfId="0" applyFont="1" applyBorder="1" applyAlignment="1">
      <alignment horizontal="left" vertical="center" wrapText="1"/>
    </xf>
    <xf numFmtId="0" fontId="27" fillId="0" borderId="1" xfId="0" applyFont="1" applyBorder="1" applyAlignment="1">
      <alignment vertical="center" wrapText="1"/>
    </xf>
    <xf numFmtId="0" fontId="27" fillId="0" borderId="23" xfId="0" applyFont="1" applyBorder="1" applyAlignment="1">
      <alignment vertical="center" wrapText="1"/>
    </xf>
    <xf numFmtId="0" fontId="11" fillId="0" borderId="22" xfId="0" applyFont="1" applyBorder="1" applyAlignment="1">
      <alignment vertical="center" wrapText="1"/>
    </xf>
    <xf numFmtId="0" fontId="11" fillId="0" borderId="5" xfId="0" applyFont="1" applyBorder="1" applyAlignment="1">
      <alignment vertical="center" wrapText="1"/>
    </xf>
    <xf numFmtId="0" fontId="20" fillId="0" borderId="1" xfId="0" applyFont="1" applyBorder="1" applyAlignment="1">
      <alignment vertical="center" wrapText="1"/>
    </xf>
    <xf numFmtId="0" fontId="11" fillId="0" borderId="5" xfId="0" applyFont="1" applyBorder="1" applyAlignment="1">
      <alignment vertical="center"/>
    </xf>
    <xf numFmtId="1" fontId="0" fillId="0" borderId="22" xfId="0" applyNumberFormat="1" applyBorder="1" applyAlignment="1">
      <alignment vertical="top" wrapText="1"/>
    </xf>
    <xf numFmtId="0" fontId="27" fillId="0" borderId="1" xfId="0" applyFont="1" applyBorder="1" applyAlignment="1">
      <alignment horizontal="left" vertical="center" wrapText="1" indent="2"/>
    </xf>
    <xf numFmtId="0" fontId="27" fillId="0" borderId="1" xfId="0" applyFont="1" applyBorder="1" applyAlignment="1">
      <alignment vertical="top" wrapText="1"/>
    </xf>
    <xf numFmtId="0" fontId="27" fillId="0" borderId="23" xfId="0" applyFont="1" applyBorder="1" applyAlignment="1">
      <alignment vertical="top" wrapText="1"/>
    </xf>
    <xf numFmtId="0" fontId="0" fillId="0" borderId="0" xfId="0" applyAlignment="1">
      <alignment vertical="top" wrapText="1"/>
    </xf>
    <xf numFmtId="0" fontId="11" fillId="0" borderId="22" xfId="0" applyFont="1" applyBorder="1" applyAlignment="1">
      <alignment vertical="top" wrapText="1"/>
    </xf>
    <xf numFmtId="0" fontId="11" fillId="0" borderId="5" xfId="0" applyFont="1" applyBorder="1" applyAlignment="1">
      <alignment vertical="top" wrapText="1"/>
    </xf>
    <xf numFmtId="1" fontId="0" fillId="0" borderId="13" xfId="0" applyNumberFormat="1" applyBorder="1" applyAlignment="1">
      <alignment vertical="top" wrapText="1"/>
    </xf>
    <xf numFmtId="0" fontId="27" fillId="0" borderId="15" xfId="0" applyFont="1" applyBorder="1" applyAlignment="1">
      <alignment vertical="center" wrapText="1"/>
    </xf>
    <xf numFmtId="0" fontId="27" fillId="0" borderId="15" xfId="0" applyFont="1" applyBorder="1" applyAlignment="1">
      <alignment horizontal="left" vertical="center" wrapText="1" indent="2"/>
    </xf>
    <xf numFmtId="0" fontId="27" fillId="0" borderId="16" xfId="0" applyFont="1" applyBorder="1" applyAlignment="1">
      <alignment horizontal="left" vertical="center" wrapText="1" indent="2"/>
    </xf>
    <xf numFmtId="0" fontId="11" fillId="0" borderId="13" xfId="0" applyFont="1" applyBorder="1" applyAlignment="1">
      <alignment vertical="top" wrapText="1"/>
    </xf>
    <xf numFmtId="0" fontId="11" fillId="0" borderId="18" xfId="0" applyFont="1" applyBorder="1" applyAlignment="1">
      <alignment vertical="top" wrapText="1"/>
    </xf>
    <xf numFmtId="0" fontId="20" fillId="0" borderId="15" xfId="0" applyFont="1" applyBorder="1" applyAlignment="1">
      <alignment vertical="center" wrapText="1"/>
    </xf>
    <xf numFmtId="0" fontId="0" fillId="0" borderId="0" xfId="0" quotePrefix="1" applyAlignment="1">
      <alignment horizontal="left" vertical="center"/>
    </xf>
    <xf numFmtId="0" fontId="11" fillId="0" borderId="0" xfId="0" applyFont="1"/>
    <xf numFmtId="0" fontId="20" fillId="0" borderId="0" xfId="0" applyFont="1" applyAlignment="1">
      <alignment horizontal="center" vertical="center"/>
    </xf>
    <xf numFmtId="1" fontId="29" fillId="0" borderId="0" xfId="0" applyNumberFormat="1" applyFont="1" applyAlignment="1">
      <alignment horizontal="left" vertical="center"/>
    </xf>
    <xf numFmtId="1" fontId="0" fillId="0" borderId="0" xfId="0" applyNumberFormat="1" applyAlignment="1">
      <alignment horizontal="left" vertical="center"/>
    </xf>
    <xf numFmtId="0" fontId="30" fillId="0" borderId="0" xfId="0" applyFont="1"/>
    <xf numFmtId="0" fontId="30" fillId="0" borderId="0" xfId="0" applyFont="1" applyAlignment="1">
      <alignment horizontal="center"/>
    </xf>
    <xf numFmtId="0" fontId="35" fillId="0" borderId="0" xfId="0" applyFont="1" applyAlignment="1">
      <alignment vertical="center" wrapText="1"/>
    </xf>
    <xf numFmtId="0" fontId="35" fillId="0" borderId="27" xfId="0" applyFont="1" applyBorder="1" applyAlignment="1">
      <alignment vertical="center" wrapText="1"/>
    </xf>
    <xf numFmtId="0" fontId="0" fillId="0" borderId="19" xfId="0" applyBorder="1" applyAlignment="1">
      <alignment vertical="center" wrapText="1"/>
    </xf>
    <xf numFmtId="0" fontId="0" fillId="0" borderId="8" xfId="0" applyBorder="1" applyAlignment="1">
      <alignment vertical="center" wrapText="1"/>
    </xf>
    <xf numFmtId="0" fontId="0" fillId="0" borderId="10" xfId="0" applyBorder="1" applyAlignment="1">
      <alignment vertical="center" wrapText="1"/>
    </xf>
    <xf numFmtId="0" fontId="34" fillId="0" borderId="27" xfId="0" applyFont="1" applyBorder="1" applyAlignment="1">
      <alignment horizontal="center" vertical="center" wrapText="1"/>
    </xf>
    <xf numFmtId="0" fontId="35" fillId="0" borderId="28" xfId="0" applyFont="1" applyBorder="1" applyAlignment="1">
      <alignment vertical="center" wrapText="1"/>
    </xf>
    <xf numFmtId="0" fontId="35" fillId="4" borderId="28" xfId="0" applyFont="1" applyFill="1" applyBorder="1" applyAlignment="1">
      <alignment horizontal="center" vertical="center" wrapText="1"/>
    </xf>
    <xf numFmtId="0" fontId="35" fillId="6" borderId="28" xfId="0" applyFont="1" applyFill="1" applyBorder="1" applyAlignment="1">
      <alignment horizontal="center" vertical="center" wrapText="1"/>
    </xf>
    <xf numFmtId="0" fontId="0" fillId="0" borderId="22" xfId="0" applyBorder="1" applyAlignment="1">
      <alignment vertical="center" wrapText="1"/>
    </xf>
    <xf numFmtId="0" fontId="0" fillId="0" borderId="1" xfId="0" applyBorder="1" applyAlignment="1">
      <alignment vertical="center" wrapText="1"/>
    </xf>
    <xf numFmtId="0" fontId="35" fillId="7" borderId="28" xfId="0" applyFont="1" applyFill="1" applyBorder="1" applyAlignment="1">
      <alignment horizontal="center" vertical="center" wrapText="1"/>
    </xf>
    <xf numFmtId="0" fontId="0" fillId="0" borderId="13" xfId="0" applyBorder="1" applyAlignment="1">
      <alignment vertical="center" wrapText="1"/>
    </xf>
    <xf numFmtId="0" fontId="0" fillId="0" borderId="15" xfId="0" applyBorder="1" applyAlignment="1">
      <alignment vertical="center" wrapText="1"/>
    </xf>
    <xf numFmtId="0" fontId="35" fillId="0" borderId="0" xfId="0" applyFont="1" applyAlignment="1">
      <alignment vertical="center"/>
    </xf>
    <xf numFmtId="0" fontId="0" fillId="0" borderId="30" xfId="0" applyBorder="1" applyAlignment="1">
      <alignment vertical="center" wrapText="1"/>
    </xf>
    <xf numFmtId="0" fontId="0" fillId="0" borderId="21" xfId="0" applyBorder="1" applyAlignment="1">
      <alignment vertical="center" wrapText="1"/>
    </xf>
    <xf numFmtId="0" fontId="16" fillId="0" borderId="19" xfId="0" applyFont="1" applyBorder="1" applyAlignment="1">
      <alignment vertical="center" wrapText="1"/>
    </xf>
    <xf numFmtId="0" fontId="39" fillId="0" borderId="0" xfId="0" applyFont="1" applyAlignment="1">
      <alignment wrapText="1"/>
    </xf>
    <xf numFmtId="0" fontId="0" fillId="0" borderId="5" xfId="0" applyBorder="1" applyAlignment="1">
      <alignment vertical="center" wrapText="1"/>
    </xf>
    <xf numFmtId="0" fontId="35" fillId="0" borderId="0" xfId="0" applyFont="1" applyAlignment="1">
      <alignment horizontal="center" vertical="center" wrapText="1"/>
    </xf>
    <xf numFmtId="0" fontId="0" fillId="0" borderId="18" xfId="0" applyBorder="1" applyAlignment="1">
      <alignment vertical="center" wrapText="1"/>
    </xf>
    <xf numFmtId="0" fontId="0" fillId="0" borderId="0" xfId="0" applyAlignment="1">
      <alignment vertical="center"/>
    </xf>
    <xf numFmtId="0" fontId="4" fillId="5" borderId="1" xfId="0" applyFont="1" applyFill="1" applyBorder="1"/>
    <xf numFmtId="164" fontId="0" fillId="0" borderId="1" xfId="0" applyNumberFormat="1" applyBorder="1"/>
    <xf numFmtId="0" fontId="0" fillId="0" borderId="1" xfId="0" applyBorder="1"/>
    <xf numFmtId="164" fontId="0" fillId="0" borderId="0" xfId="0" applyNumberFormat="1"/>
    <xf numFmtId="0" fontId="40" fillId="0" borderId="0" xfId="0" applyFont="1"/>
    <xf numFmtId="0" fontId="0" fillId="0" borderId="22" xfId="0" applyBorder="1" applyAlignment="1">
      <alignment horizontal="center"/>
    </xf>
    <xf numFmtId="0" fontId="0" fillId="0" borderId="23" xfId="0" applyBorder="1"/>
    <xf numFmtId="0" fontId="0" fillId="0" borderId="13" xfId="0" applyBorder="1" applyAlignment="1">
      <alignment horizontal="center"/>
    </xf>
    <xf numFmtId="0" fontId="0" fillId="0" borderId="15" xfId="0" applyBorder="1"/>
    <xf numFmtId="0" fontId="0" fillId="0" borderId="16" xfId="0" applyBorder="1"/>
    <xf numFmtId="0" fontId="13" fillId="0" borderId="0" xfId="0" applyFont="1" applyAlignment="1">
      <alignment vertical="top"/>
    </xf>
    <xf numFmtId="0" fontId="10" fillId="0" borderId="0" xfId="0" applyFont="1" applyAlignment="1">
      <alignment vertical="top"/>
    </xf>
    <xf numFmtId="0" fontId="37" fillId="0" borderId="19" xfId="0" applyFont="1" applyBorder="1" applyAlignment="1">
      <alignment vertical="center" wrapText="1"/>
    </xf>
    <xf numFmtId="0" fontId="38" fillId="0" borderId="0" xfId="0" applyFont="1" applyAlignment="1">
      <alignment wrapText="1"/>
    </xf>
    <xf numFmtId="0" fontId="35" fillId="0" borderId="31" xfId="0" applyFont="1" applyBorder="1" applyAlignment="1">
      <alignment vertical="center" wrapText="1"/>
    </xf>
    <xf numFmtId="0" fontId="35" fillId="0" borderId="32" xfId="0" applyFont="1" applyBorder="1" applyAlignment="1">
      <alignment vertical="top" wrapText="1"/>
    </xf>
    <xf numFmtId="164" fontId="0" fillId="5" borderId="3" xfId="0" applyNumberFormat="1" applyFill="1" applyBorder="1"/>
    <xf numFmtId="164" fontId="0" fillId="0" borderId="20" xfId="0" applyNumberFormat="1" applyBorder="1"/>
    <xf numFmtId="164" fontId="0" fillId="0" borderId="21" xfId="0" applyNumberFormat="1" applyBorder="1"/>
    <xf numFmtId="0" fontId="11" fillId="0" borderId="0" xfId="0" applyFont="1" applyAlignment="1">
      <alignment vertical="top" wrapText="1"/>
    </xf>
    <xf numFmtId="0" fontId="6" fillId="0" borderId="1" xfId="0" applyFont="1" applyBorder="1" applyAlignment="1">
      <alignment horizontal="center" vertical="top" wrapText="1"/>
    </xf>
    <xf numFmtId="0" fontId="4" fillId="0" borderId="1" xfId="0" applyFont="1" applyBorder="1" applyAlignment="1">
      <alignment horizontal="center" vertical="top" wrapText="1"/>
    </xf>
    <xf numFmtId="0" fontId="9" fillId="0" borderId="3" xfId="0" applyFont="1" applyBorder="1" applyAlignment="1">
      <alignment horizontal="center" vertical="top" wrapText="1"/>
    </xf>
    <xf numFmtId="0" fontId="24" fillId="0" borderId="3" xfId="0" applyFont="1" applyBorder="1" applyAlignment="1">
      <alignment horizontal="center" vertical="top" wrapText="1"/>
    </xf>
    <xf numFmtId="0" fontId="21" fillId="0" borderId="1" xfId="0" applyFont="1" applyBorder="1" applyAlignment="1">
      <alignment horizontal="center" vertical="top" wrapText="1"/>
    </xf>
    <xf numFmtId="0" fontId="21" fillId="0" borderId="3" xfId="0" applyFont="1" applyBorder="1" applyAlignment="1">
      <alignment horizontal="center" vertical="top" wrapText="1"/>
    </xf>
    <xf numFmtId="0" fontId="4" fillId="0" borderId="1" xfId="0" applyFont="1" applyBorder="1" applyAlignment="1">
      <alignment horizontal="center" wrapText="1"/>
    </xf>
    <xf numFmtId="0" fontId="1" fillId="3" borderId="1" xfId="0" applyFont="1" applyFill="1" applyBorder="1" applyAlignment="1">
      <alignment horizontal="left" vertical="top" wrapText="1"/>
    </xf>
    <xf numFmtId="0" fontId="11" fillId="0" borderId="1" xfId="0" applyFont="1" applyBorder="1" applyAlignment="1">
      <alignment horizontal="center" vertical="top" wrapText="1"/>
    </xf>
    <xf numFmtId="0" fontId="0" fillId="0" borderId="1" xfId="0" applyBorder="1" applyAlignment="1">
      <alignment horizontal="left" vertical="top" wrapText="1"/>
    </xf>
    <xf numFmtId="0" fontId="0" fillId="0" borderId="20" xfId="0" applyBorder="1" applyAlignment="1">
      <alignment wrapText="1"/>
    </xf>
    <xf numFmtId="0" fontId="3" fillId="2" borderId="3" xfId="0" applyFont="1" applyFill="1" applyBorder="1" applyAlignment="1">
      <alignment horizontal="left" vertical="top" wrapText="1"/>
    </xf>
    <xf numFmtId="0" fontId="31" fillId="0" borderId="0" xfId="0" applyFont="1" applyAlignment="1">
      <alignment vertical="center" wrapText="1"/>
    </xf>
    <xf numFmtId="0" fontId="22" fillId="5" borderId="1" xfId="0" applyFont="1" applyFill="1" applyBorder="1" applyAlignment="1">
      <alignment horizontal="center" vertical="top" wrapText="1"/>
    </xf>
    <xf numFmtId="0" fontId="6" fillId="5" borderId="1" xfId="0" applyFont="1" applyFill="1" applyBorder="1" applyAlignment="1">
      <alignment horizontal="center" vertical="top" wrapText="1"/>
    </xf>
    <xf numFmtId="0" fontId="1" fillId="5" borderId="1" xfId="0" applyFont="1" applyFill="1" applyBorder="1" applyAlignment="1">
      <alignment horizontal="left" vertical="top" wrapText="1"/>
    </xf>
    <xf numFmtId="0" fontId="1" fillId="5" borderId="1" xfId="0" applyFont="1" applyFill="1" applyBorder="1" applyAlignment="1">
      <alignment vertical="top" wrapText="1"/>
    </xf>
    <xf numFmtId="1" fontId="22" fillId="5" borderId="8" xfId="0" applyNumberFormat="1" applyFont="1" applyFill="1" applyBorder="1" applyAlignment="1">
      <alignment horizontal="center" vertical="center" textRotation="90" wrapText="1"/>
    </xf>
    <xf numFmtId="0" fontId="26" fillId="5" borderId="10" xfId="0" applyFont="1" applyFill="1" applyBorder="1" applyAlignment="1">
      <alignment vertical="center" wrapText="1"/>
    </xf>
    <xf numFmtId="0" fontId="26" fillId="5" borderId="11" xfId="0" applyFont="1" applyFill="1" applyBorder="1" applyAlignment="1">
      <alignment vertical="center" wrapText="1"/>
    </xf>
    <xf numFmtId="0" fontId="26" fillId="5" borderId="8" xfId="0" applyFont="1" applyFill="1" applyBorder="1" applyAlignment="1">
      <alignment vertical="center" wrapText="1"/>
    </xf>
    <xf numFmtId="0" fontId="22" fillId="5" borderId="9" xfId="0" applyFont="1" applyFill="1" applyBorder="1" applyAlignment="1">
      <alignment horizontal="center" vertical="center" textRotation="90" wrapText="1"/>
    </xf>
    <xf numFmtId="0" fontId="42" fillId="5" borderId="10" xfId="0" applyFont="1" applyFill="1" applyBorder="1" applyAlignment="1">
      <alignment horizontal="center" vertical="center" textRotation="90" wrapText="1"/>
    </xf>
    <xf numFmtId="1" fontId="27" fillId="8" borderId="13" xfId="0" applyNumberFormat="1" applyFont="1" applyFill="1" applyBorder="1" applyAlignment="1">
      <alignment horizontal="center" vertical="center" wrapText="1"/>
    </xf>
    <xf numFmtId="0" fontId="27" fillId="8" borderId="15" xfId="0" applyFont="1" applyFill="1" applyBorder="1" applyAlignment="1">
      <alignment horizontal="center" vertical="center" wrapText="1"/>
    </xf>
    <xf numFmtId="0" fontId="27" fillId="8" borderId="15" xfId="0" applyFont="1" applyFill="1" applyBorder="1" applyAlignment="1">
      <alignment vertical="center" wrapText="1"/>
    </xf>
    <xf numFmtId="0" fontId="27" fillId="8" borderId="16" xfId="0" applyFont="1" applyFill="1" applyBorder="1" applyAlignment="1">
      <alignment vertical="center" wrapText="1"/>
    </xf>
    <xf numFmtId="0" fontId="27" fillId="8" borderId="13" xfId="0" applyFont="1" applyFill="1" applyBorder="1" applyAlignment="1">
      <alignment vertical="center" wrapText="1"/>
    </xf>
    <xf numFmtId="0" fontId="27" fillId="8" borderId="14" xfId="0" applyFont="1" applyFill="1" applyBorder="1" applyAlignment="1">
      <alignment vertical="center" wrapText="1"/>
    </xf>
    <xf numFmtId="0" fontId="21" fillId="8" borderId="15" xfId="0" applyFont="1" applyFill="1" applyBorder="1" applyAlignment="1">
      <alignment horizontal="center" vertical="center" wrapText="1"/>
    </xf>
    <xf numFmtId="0" fontId="42" fillId="5" borderId="12" xfId="0" applyFont="1" applyFill="1" applyBorder="1" applyAlignment="1">
      <alignment horizontal="center" vertical="center" textRotation="90" wrapText="1"/>
    </xf>
    <xf numFmtId="0" fontId="11" fillId="0" borderId="1" xfId="0" applyFont="1" applyBorder="1" applyAlignment="1">
      <alignment vertical="center" wrapText="1"/>
    </xf>
    <xf numFmtId="0" fontId="44" fillId="5" borderId="24" xfId="0" applyFont="1" applyFill="1" applyBorder="1" applyAlignment="1">
      <alignment vertical="center" wrapText="1"/>
    </xf>
    <xf numFmtId="0" fontId="44" fillId="5" borderId="25" xfId="0" applyFont="1" applyFill="1" applyBorder="1" applyAlignment="1">
      <alignment vertical="center" wrapText="1"/>
    </xf>
    <xf numFmtId="0" fontId="44" fillId="5" borderId="26" xfId="0" applyFont="1" applyFill="1" applyBorder="1" applyAlignment="1">
      <alignment vertical="center" wrapText="1"/>
    </xf>
    <xf numFmtId="0" fontId="44" fillId="5" borderId="29" xfId="0" applyFont="1" applyFill="1" applyBorder="1" applyAlignment="1">
      <alignment vertical="center" wrapText="1"/>
    </xf>
    <xf numFmtId="0" fontId="45" fillId="0" borderId="11" xfId="0" applyFont="1" applyBorder="1" applyAlignment="1">
      <alignment wrapText="1"/>
    </xf>
    <xf numFmtId="0" fontId="45" fillId="0" borderId="23" xfId="0" applyFont="1" applyBorder="1" applyAlignment="1">
      <alignment vertical="center" wrapText="1"/>
    </xf>
    <xf numFmtId="0" fontId="45" fillId="0" borderId="23" xfId="0" applyFont="1" applyBorder="1" applyAlignment="1">
      <alignment wrapText="1"/>
    </xf>
    <xf numFmtId="0" fontId="45" fillId="0" borderId="16" xfId="0" applyFont="1" applyBorder="1" applyAlignment="1">
      <alignment wrapText="1"/>
    </xf>
    <xf numFmtId="0" fontId="0" fillId="5" borderId="1" xfId="0" applyFill="1" applyBorder="1"/>
    <xf numFmtId="0" fontId="0" fillId="0" borderId="0" xfId="0" applyAlignment="1">
      <alignment horizontal="left"/>
    </xf>
    <xf numFmtId="0" fontId="1" fillId="0" borderId="0" xfId="0" applyFont="1" applyAlignment="1">
      <alignment vertical="top" wrapText="1"/>
    </xf>
    <xf numFmtId="0" fontId="19" fillId="2" borderId="8" xfId="0" applyFont="1" applyFill="1" applyBorder="1" applyAlignment="1">
      <alignment horizontal="left" vertical="top" wrapText="1"/>
    </xf>
    <xf numFmtId="0" fontId="19" fillId="2" borderId="10" xfId="0" applyFont="1" applyFill="1" applyBorder="1" applyAlignment="1">
      <alignment horizontal="left" vertical="top" wrapText="1"/>
    </xf>
    <xf numFmtId="0" fontId="19" fillId="2" borderId="11" xfId="0" applyFont="1" applyFill="1" applyBorder="1" applyAlignment="1">
      <alignment horizontal="left" vertical="top" wrapText="1"/>
    </xf>
    <xf numFmtId="0" fontId="19" fillId="2" borderId="22" xfId="0" applyFont="1" applyFill="1" applyBorder="1" applyAlignment="1">
      <alignment horizontal="left" vertical="top" wrapText="1"/>
    </xf>
    <xf numFmtId="0" fontId="19" fillId="2" borderId="23" xfId="0" applyFont="1" applyFill="1" applyBorder="1" applyAlignment="1">
      <alignment horizontal="left" vertical="top" wrapText="1"/>
    </xf>
    <xf numFmtId="0" fontId="6" fillId="2" borderId="13" xfId="0" applyFont="1" applyFill="1" applyBorder="1" applyAlignment="1">
      <alignment horizontal="left" vertical="top" wrapText="1"/>
    </xf>
    <xf numFmtId="0" fontId="6" fillId="2" borderId="15" xfId="0" applyFont="1" applyFill="1" applyBorder="1" applyAlignment="1">
      <alignment horizontal="left" vertical="top" wrapText="1"/>
    </xf>
    <xf numFmtId="0" fontId="6" fillId="2" borderId="16" xfId="0" applyFont="1" applyFill="1" applyBorder="1" applyAlignment="1">
      <alignment horizontal="left" vertical="top" wrapText="1"/>
    </xf>
    <xf numFmtId="0" fontId="19" fillId="2" borderId="1" xfId="0" applyFont="1" applyFill="1" applyBorder="1" applyAlignment="1">
      <alignment horizontal="center" vertical="top" wrapText="1"/>
    </xf>
    <xf numFmtId="0" fontId="47" fillId="2" borderId="1" xfId="0" applyFont="1" applyFill="1" applyBorder="1" applyAlignment="1">
      <alignment horizontal="left" vertical="top" wrapText="1"/>
    </xf>
    <xf numFmtId="0" fontId="6" fillId="2" borderId="1" xfId="0" applyFont="1" applyFill="1" applyBorder="1" applyAlignment="1">
      <alignment horizontal="left" vertical="top" wrapText="1"/>
    </xf>
    <xf numFmtId="1" fontId="0" fillId="0" borderId="0" xfId="0" applyNumberFormat="1"/>
    <xf numFmtId="1" fontId="0" fillId="5" borderId="0" xfId="0" applyNumberFormat="1" applyFill="1"/>
    <xf numFmtId="0" fontId="0" fillId="10" borderId="0" xfId="0" applyFill="1"/>
    <xf numFmtId="0" fontId="0" fillId="9" borderId="1" xfId="0" applyFill="1" applyBorder="1"/>
    <xf numFmtId="0" fontId="0" fillId="5" borderId="1" xfId="0" applyFill="1" applyBorder="1" applyAlignment="1">
      <alignment horizontal="center" vertical="center" wrapText="1"/>
    </xf>
    <xf numFmtId="0" fontId="0" fillId="5" borderId="1" xfId="0" applyFill="1" applyBorder="1" applyAlignment="1">
      <alignment vertical="center" wrapText="1"/>
    </xf>
    <xf numFmtId="0" fontId="19" fillId="2" borderId="0" xfId="0" applyFont="1" applyFill="1" applyAlignment="1">
      <alignment horizontal="left" vertical="top" wrapText="1"/>
    </xf>
    <xf numFmtId="49" fontId="19" fillId="2" borderId="22" xfId="0" applyNumberFormat="1" applyFont="1" applyFill="1" applyBorder="1" applyAlignment="1">
      <alignment horizontal="left" vertical="top" wrapText="1"/>
    </xf>
    <xf numFmtId="49" fontId="19" fillId="2" borderId="1" xfId="0" applyNumberFormat="1" applyFont="1" applyFill="1" applyBorder="1" applyAlignment="1">
      <alignment horizontal="left" vertical="top" wrapText="1"/>
    </xf>
    <xf numFmtId="164" fontId="0" fillId="0" borderId="1" xfId="0" applyNumberFormat="1" applyBorder="1" applyAlignment="1">
      <alignment horizontal="center" vertical="top"/>
    </xf>
    <xf numFmtId="0" fontId="0" fillId="0" borderId="1" xfId="0" applyBorder="1" applyAlignment="1">
      <alignment horizontal="center" vertical="top"/>
    </xf>
    <xf numFmtId="164" fontId="4" fillId="5" borderId="1" xfId="0" applyNumberFormat="1" applyFont="1" applyFill="1" applyBorder="1" applyAlignment="1">
      <alignment horizontal="center"/>
    </xf>
    <xf numFmtId="0" fontId="4" fillId="5" borderId="1" xfId="0" applyFont="1" applyFill="1" applyBorder="1" applyAlignment="1">
      <alignment horizontal="center"/>
    </xf>
    <xf numFmtId="0" fontId="35" fillId="7" borderId="31" xfId="0" applyFont="1" applyFill="1" applyBorder="1" applyAlignment="1">
      <alignment horizontal="center" vertical="center" wrapText="1"/>
    </xf>
    <xf numFmtId="14" fontId="0" fillId="0" borderId="1" xfId="0" applyNumberFormat="1" applyBorder="1"/>
    <xf numFmtId="0" fontId="0" fillId="0" borderId="23" xfId="0" applyBorder="1" applyAlignment="1">
      <alignment wrapText="1"/>
    </xf>
    <xf numFmtId="0" fontId="53" fillId="0" borderId="3" xfId="0" applyFont="1" applyBorder="1" applyAlignment="1">
      <alignment horizontal="left" vertical="top" wrapText="1"/>
    </xf>
    <xf numFmtId="0" fontId="53" fillId="0" borderId="1" xfId="0" applyFont="1" applyBorder="1" applyAlignment="1">
      <alignment horizontal="left" vertical="top" wrapText="1"/>
    </xf>
    <xf numFmtId="0" fontId="53" fillId="0" borderId="2" xfId="0" applyFont="1" applyBorder="1" applyAlignment="1">
      <alignment horizontal="left" vertical="top" wrapText="1"/>
    </xf>
    <xf numFmtId="0" fontId="51" fillId="0" borderId="0" xfId="0" applyFont="1" applyAlignment="1">
      <alignment vertical="center"/>
    </xf>
    <xf numFmtId="0" fontId="50" fillId="0" borderId="0" xfId="0" applyFont="1" applyAlignment="1">
      <alignment vertical="center"/>
    </xf>
    <xf numFmtId="0" fontId="49" fillId="0" borderId="0" xfId="0" applyFont="1"/>
    <xf numFmtId="0" fontId="54" fillId="0" borderId="1" xfId="0" applyFont="1" applyBorder="1" applyAlignment="1">
      <alignment horizontal="left" vertical="top" wrapText="1"/>
    </xf>
    <xf numFmtId="0" fontId="54" fillId="0" borderId="2" xfId="0" applyFont="1" applyBorder="1" applyAlignment="1">
      <alignment horizontal="left" vertical="top" wrapText="1"/>
    </xf>
    <xf numFmtId="0" fontId="54" fillId="0" borderId="3" xfId="0" applyFont="1" applyBorder="1" applyAlignment="1">
      <alignment horizontal="left" vertical="top" wrapText="1"/>
    </xf>
    <xf numFmtId="0" fontId="54" fillId="2" borderId="1" xfId="0" applyFont="1" applyFill="1" applyBorder="1" applyAlignment="1">
      <alignment horizontal="left" vertical="top" wrapText="1"/>
    </xf>
    <xf numFmtId="0" fontId="5" fillId="0" borderId="1" xfId="0" applyFont="1" applyBorder="1" applyAlignment="1">
      <alignment horizontal="left" vertical="top" wrapText="1"/>
    </xf>
    <xf numFmtId="0" fontId="58" fillId="0" borderId="0" xfId="0" applyFont="1"/>
    <xf numFmtId="0" fontId="58" fillId="0" borderId="0" xfId="0" applyFont="1" applyAlignment="1">
      <alignment wrapText="1"/>
    </xf>
    <xf numFmtId="0" fontId="59" fillId="0" borderId="0" xfId="0" applyFont="1"/>
    <xf numFmtId="0" fontId="35" fillId="7" borderId="8" xfId="0" applyFont="1" applyFill="1" applyBorder="1" applyAlignment="1">
      <alignment horizontal="left" vertical="center" wrapText="1"/>
    </xf>
    <xf numFmtId="0" fontId="35" fillId="4" borderId="22" xfId="0" applyFont="1" applyFill="1" applyBorder="1" applyAlignment="1">
      <alignment horizontal="left" vertical="center" wrapText="1"/>
    </xf>
    <xf numFmtId="0" fontId="35" fillId="6" borderId="13" xfId="0" applyFont="1" applyFill="1" applyBorder="1" applyAlignment="1">
      <alignment horizontal="left" vertical="center" wrapText="1"/>
    </xf>
    <xf numFmtId="0" fontId="28" fillId="8" borderId="2" xfId="0" applyFont="1" applyFill="1" applyBorder="1" applyAlignment="1">
      <alignment horizontal="center" vertical="center" wrapText="1"/>
    </xf>
    <xf numFmtId="0" fontId="21" fillId="8" borderId="2" xfId="0" applyFont="1" applyFill="1" applyBorder="1" applyAlignment="1">
      <alignment horizontal="center" vertical="center" wrapText="1"/>
    </xf>
    <xf numFmtId="0" fontId="21" fillId="8" borderId="33" xfId="0" applyFont="1" applyFill="1" applyBorder="1" applyAlignment="1">
      <alignment horizontal="center" vertical="center" wrapText="1"/>
    </xf>
    <xf numFmtId="0" fontId="16" fillId="0" borderId="0" xfId="0" applyFont="1"/>
    <xf numFmtId="0" fontId="18" fillId="0" borderId="1" xfId="0" applyFont="1" applyBorder="1" applyAlignment="1">
      <alignment horizontal="left" vertical="top" wrapText="1"/>
    </xf>
    <xf numFmtId="49" fontId="0" fillId="0" borderId="1" xfId="0" applyNumberFormat="1" applyBorder="1" applyAlignment="1">
      <alignment vertical="top" wrapText="1"/>
    </xf>
    <xf numFmtId="49" fontId="4" fillId="0" borderId="1" xfId="0" applyNumberFormat="1" applyFont="1" applyBorder="1" applyAlignment="1">
      <alignment vertical="top" wrapText="1"/>
    </xf>
    <xf numFmtId="49" fontId="21" fillId="0" borderId="1" xfId="0" applyNumberFormat="1" applyFont="1" applyBorder="1" applyAlignment="1">
      <alignment vertical="top" wrapText="1"/>
    </xf>
    <xf numFmtId="0" fontId="62" fillId="0" borderId="1" xfId="0" applyFont="1" applyBorder="1" applyAlignment="1">
      <alignment wrapText="1"/>
    </xf>
    <xf numFmtId="49" fontId="62" fillId="0" borderId="1" xfId="0" applyNumberFormat="1" applyFont="1" applyBorder="1" applyAlignment="1">
      <alignment vertical="top" wrapText="1"/>
    </xf>
    <xf numFmtId="49" fontId="62" fillId="0" borderId="4" xfId="0" applyNumberFormat="1" applyFont="1" applyBorder="1" applyAlignment="1">
      <alignment vertical="top" wrapText="1"/>
    </xf>
    <xf numFmtId="0" fontId="19" fillId="2" borderId="4" xfId="0" applyFont="1" applyFill="1" applyBorder="1" applyAlignment="1">
      <alignment horizontal="center" vertical="top" wrapText="1"/>
    </xf>
    <xf numFmtId="49" fontId="24" fillId="0" borderId="1" xfId="0" applyNumberFormat="1" applyFont="1" applyBorder="1" applyAlignment="1">
      <alignment vertical="top" wrapText="1"/>
    </xf>
    <xf numFmtId="0" fontId="19" fillId="0" borderId="0" xfId="0" applyFont="1" applyAlignment="1">
      <alignment horizontal="left" vertical="top" wrapText="1"/>
    </xf>
    <xf numFmtId="49" fontId="19" fillId="0" borderId="0" xfId="0" applyNumberFormat="1" applyFont="1" applyAlignment="1">
      <alignment horizontal="left" vertical="top" wrapText="1"/>
    </xf>
    <xf numFmtId="0" fontId="6" fillId="0" borderId="0" xfId="0" applyFont="1" applyAlignment="1">
      <alignment horizontal="left" vertical="top" wrapText="1"/>
    </xf>
    <xf numFmtId="0" fontId="64" fillId="0" borderId="0" xfId="0" applyFont="1" applyAlignment="1">
      <alignment horizontal="center" vertical="center"/>
    </xf>
    <xf numFmtId="0" fontId="62" fillId="4" borderId="0" xfId="0" applyFont="1" applyFill="1"/>
    <xf numFmtId="0" fontId="65" fillId="0" borderId="0" xfId="0" applyFont="1" applyAlignment="1">
      <alignment horizontal="center"/>
    </xf>
    <xf numFmtId="0" fontId="65" fillId="0" borderId="0" xfId="0" applyFont="1"/>
    <xf numFmtId="0" fontId="66" fillId="0" borderId="0" xfId="0" applyFont="1"/>
    <xf numFmtId="0" fontId="67" fillId="0" borderId="0" xfId="0" applyFont="1" applyAlignment="1">
      <alignment horizontal="center"/>
    </xf>
    <xf numFmtId="0" fontId="67" fillId="0" borderId="0" xfId="0" applyFont="1" applyAlignment="1">
      <alignment horizontal="center" vertical="center"/>
    </xf>
    <xf numFmtId="0" fontId="67" fillId="0" borderId="0" xfId="0" applyFont="1" applyAlignment="1">
      <alignment horizontal="right" vertical="center"/>
    </xf>
    <xf numFmtId="0" fontId="68" fillId="0" borderId="0" xfId="0" applyFont="1" applyAlignment="1">
      <alignment horizontal="left" vertical="top" wrapText="1"/>
    </xf>
    <xf numFmtId="0" fontId="69" fillId="4" borderId="0" xfId="0" applyFont="1" applyFill="1"/>
    <xf numFmtId="164" fontId="69" fillId="4" borderId="0" xfId="0" applyNumberFormat="1" applyFont="1" applyFill="1"/>
    <xf numFmtId="0" fontId="63" fillId="0" borderId="1" xfId="0" applyFont="1" applyBorder="1" applyAlignment="1">
      <alignment horizontal="left" vertical="top" wrapText="1"/>
    </xf>
    <xf numFmtId="0" fontId="4" fillId="0" borderId="0" xfId="0" applyFont="1" applyAlignment="1">
      <alignment vertical="center" wrapText="1"/>
    </xf>
    <xf numFmtId="1" fontId="22" fillId="5" borderId="1" xfId="0" applyNumberFormat="1" applyFont="1" applyFill="1" applyBorder="1" applyAlignment="1">
      <alignment horizontal="center" vertical="center" textRotation="90" wrapText="1"/>
    </xf>
    <xf numFmtId="0" fontId="26" fillId="0" borderId="1" xfId="0" applyFont="1" applyBorder="1" applyAlignment="1">
      <alignment vertical="center" wrapText="1"/>
    </xf>
    <xf numFmtId="0" fontId="22" fillId="5" borderId="1" xfId="0" applyFont="1" applyFill="1" applyBorder="1" applyAlignment="1">
      <alignment horizontal="center" vertical="center" textRotation="90" wrapText="1"/>
    </xf>
    <xf numFmtId="0" fontId="22" fillId="5" borderId="1" xfId="0" applyFont="1" applyFill="1" applyBorder="1" applyAlignment="1">
      <alignment horizontal="center" vertical="center" textRotation="90"/>
    </xf>
    <xf numFmtId="1" fontId="27" fillId="8" borderId="1" xfId="0" applyNumberFormat="1" applyFont="1" applyFill="1" applyBorder="1" applyAlignment="1">
      <alignment horizontal="center" vertical="center" wrapText="1"/>
    </xf>
    <xf numFmtId="0" fontId="27" fillId="8" borderId="1" xfId="0" applyFont="1" applyFill="1" applyBorder="1" applyAlignment="1">
      <alignment horizontal="center" vertical="center" wrapText="1"/>
    </xf>
    <xf numFmtId="0" fontId="27" fillId="8" borderId="1" xfId="0" applyFont="1" applyFill="1" applyBorder="1" applyAlignment="1">
      <alignment vertical="center" wrapText="1"/>
    </xf>
    <xf numFmtId="0" fontId="27" fillId="5" borderId="1" xfId="0" applyFont="1" applyFill="1" applyBorder="1" applyAlignment="1">
      <alignment vertical="center" wrapText="1"/>
    </xf>
    <xf numFmtId="0" fontId="21" fillId="0" borderId="1" xfId="0" applyFont="1" applyBorder="1" applyAlignment="1">
      <alignment horizontal="left" vertical="top" wrapText="1"/>
    </xf>
    <xf numFmtId="0" fontId="72" fillId="11" borderId="1" xfId="1" applyBorder="1" applyAlignment="1">
      <alignment horizontal="left" vertical="top" wrapText="1"/>
    </xf>
    <xf numFmtId="0" fontId="73" fillId="12" borderId="1" xfId="2" applyBorder="1" applyAlignment="1">
      <alignment horizontal="left" vertical="top" wrapText="1"/>
    </xf>
    <xf numFmtId="0" fontId="72" fillId="11" borderId="1" xfId="1" applyBorder="1" applyAlignment="1">
      <alignment wrapText="1"/>
    </xf>
    <xf numFmtId="0" fontId="72" fillId="11" borderId="1" xfId="1" applyBorder="1"/>
    <xf numFmtId="0" fontId="63" fillId="0" borderId="3" xfId="0" applyFont="1" applyBorder="1" applyAlignment="1">
      <alignment horizontal="left" vertical="top" wrapText="1"/>
    </xf>
    <xf numFmtId="0" fontId="47" fillId="0" borderId="1" xfId="0" applyFont="1" applyBorder="1" applyAlignment="1">
      <alignment horizontal="left" vertical="top" wrapText="1"/>
    </xf>
    <xf numFmtId="0" fontId="0" fillId="0" borderId="1" xfId="0" applyBorder="1" applyAlignment="1">
      <alignment vertical="top" wrapText="1"/>
    </xf>
    <xf numFmtId="0" fontId="65" fillId="0" borderId="0" xfId="0" applyFont="1" applyAlignment="1">
      <alignment horizontal="left"/>
    </xf>
    <xf numFmtId="0" fontId="26" fillId="5" borderId="1" xfId="0" applyFont="1" applyFill="1" applyBorder="1" applyAlignment="1">
      <alignment horizontal="left" vertical="center" wrapText="1"/>
    </xf>
    <xf numFmtId="0" fontId="27" fillId="8" borderId="1" xfId="0" applyFont="1" applyFill="1" applyBorder="1" applyAlignment="1">
      <alignment horizontal="left" vertical="center" wrapText="1"/>
    </xf>
    <xf numFmtId="0" fontId="0" fillId="0" borderId="0" xfId="0" applyAlignment="1">
      <alignment horizontal="left" vertical="top"/>
    </xf>
    <xf numFmtId="0" fontId="65" fillId="0" borderId="0" xfId="0" applyFont="1" applyAlignment="1">
      <alignment horizontal="left" vertical="top"/>
    </xf>
    <xf numFmtId="0" fontId="26" fillId="5" borderId="1" xfId="0" applyFont="1" applyFill="1" applyBorder="1" applyAlignment="1">
      <alignment horizontal="left" vertical="top" wrapText="1"/>
    </xf>
    <xf numFmtId="0" fontId="27" fillId="8" borderId="1" xfId="0" applyFont="1" applyFill="1" applyBorder="1" applyAlignment="1">
      <alignment horizontal="left" vertical="top" wrapText="1"/>
    </xf>
    <xf numFmtId="0" fontId="0" fillId="0" borderId="0" xfId="0" applyAlignment="1">
      <alignment vertical="top"/>
    </xf>
    <xf numFmtId="0" fontId="65" fillId="0" borderId="0" xfId="0" applyFont="1" applyAlignment="1">
      <alignment vertical="top"/>
    </xf>
    <xf numFmtId="0" fontId="26" fillId="5" borderId="1" xfId="0" applyFont="1" applyFill="1" applyBorder="1" applyAlignment="1">
      <alignment vertical="top" wrapText="1"/>
    </xf>
    <xf numFmtId="0" fontId="27" fillId="8" borderId="1" xfId="0" applyFont="1" applyFill="1" applyBorder="1" applyAlignment="1">
      <alignment vertical="top" wrapText="1"/>
    </xf>
    <xf numFmtId="0" fontId="66" fillId="0" borderId="0" xfId="0" applyFont="1" applyAlignment="1">
      <alignment vertical="top"/>
    </xf>
    <xf numFmtId="0" fontId="16" fillId="0" borderId="0" xfId="0" applyFont="1" applyAlignment="1">
      <alignment vertical="top"/>
    </xf>
    <xf numFmtId="0" fontId="70" fillId="0" borderId="2" xfId="0" applyFont="1" applyBorder="1" applyAlignment="1">
      <alignment horizontal="left" vertical="top" wrapText="1"/>
    </xf>
    <xf numFmtId="0" fontId="70" fillId="0" borderId="3" xfId="0" applyFont="1" applyBorder="1" applyAlignment="1">
      <alignment horizontal="left" vertical="top" wrapText="1"/>
    </xf>
    <xf numFmtId="0" fontId="0" fillId="13" borderId="0" xfId="0" applyFill="1"/>
    <xf numFmtId="0" fontId="0" fillId="13" borderId="1" xfId="0" applyFill="1" applyBorder="1" applyAlignment="1">
      <alignment horizontal="left" vertical="top" wrapText="1"/>
    </xf>
    <xf numFmtId="0" fontId="62" fillId="0" borderId="1" xfId="0" applyFont="1" applyBorder="1" applyAlignment="1">
      <alignment vertical="center" wrapText="1"/>
    </xf>
    <xf numFmtId="0" fontId="22" fillId="13" borderId="1" xfId="0" applyFont="1" applyFill="1" applyBorder="1" applyAlignment="1">
      <alignment horizontal="center" vertical="top" wrapText="1"/>
    </xf>
    <xf numFmtId="0" fontId="62" fillId="13" borderId="1" xfId="0" applyFont="1" applyFill="1" applyBorder="1" applyAlignment="1">
      <alignment vertical="center" wrapText="1"/>
    </xf>
    <xf numFmtId="0" fontId="3" fillId="13" borderId="1" xfId="0" applyFont="1" applyFill="1" applyBorder="1" applyAlignment="1">
      <alignment horizontal="left" vertical="top" wrapText="1"/>
    </xf>
    <xf numFmtId="49" fontId="11" fillId="0" borderId="1" xfId="0" applyNumberFormat="1" applyFont="1" applyBorder="1" applyAlignment="1">
      <alignment vertical="top" wrapText="1"/>
    </xf>
    <xf numFmtId="0" fontId="70" fillId="13" borderId="1" xfId="0" applyFont="1" applyFill="1" applyBorder="1" applyAlignment="1">
      <alignment horizontal="left" vertical="top" wrapText="1"/>
    </xf>
    <xf numFmtId="1" fontId="27" fillId="13" borderId="1" xfId="0" applyNumberFormat="1" applyFont="1" applyFill="1" applyBorder="1" applyAlignment="1">
      <alignment horizontal="center" vertical="center" wrapText="1"/>
    </xf>
    <xf numFmtId="0" fontId="27" fillId="13" borderId="1" xfId="0" applyFont="1" applyFill="1" applyBorder="1" applyAlignment="1">
      <alignment vertical="top" wrapText="1"/>
    </xf>
    <xf numFmtId="0" fontId="27" fillId="13" borderId="1" xfId="0" applyFont="1" applyFill="1" applyBorder="1" applyAlignment="1">
      <alignment horizontal="left" vertical="top" wrapText="1"/>
    </xf>
    <xf numFmtId="0" fontId="27" fillId="13" borderId="1" xfId="0" applyFont="1" applyFill="1" applyBorder="1" applyAlignment="1">
      <alignment vertical="center" wrapText="1"/>
    </xf>
    <xf numFmtId="0" fontId="28" fillId="13" borderId="2" xfId="0" applyFont="1" applyFill="1" applyBorder="1" applyAlignment="1">
      <alignment horizontal="center" vertical="center" wrapText="1"/>
    </xf>
    <xf numFmtId="0" fontId="21" fillId="13" borderId="2" xfId="0" applyFont="1" applyFill="1" applyBorder="1" applyAlignment="1">
      <alignment horizontal="center" vertical="center" wrapText="1"/>
    </xf>
    <xf numFmtId="0" fontId="21" fillId="13" borderId="33" xfId="0" applyFont="1" applyFill="1" applyBorder="1" applyAlignment="1">
      <alignment horizontal="center" vertical="center" wrapText="1"/>
    </xf>
    <xf numFmtId="0" fontId="0" fillId="13" borderId="0" xfId="0" applyFill="1" applyAlignment="1">
      <alignment wrapText="1"/>
    </xf>
    <xf numFmtId="0" fontId="19" fillId="13" borderId="1" xfId="0" applyFont="1" applyFill="1" applyBorder="1" applyAlignment="1">
      <alignment horizontal="left" vertical="top" wrapText="1"/>
    </xf>
    <xf numFmtId="49" fontId="3" fillId="13" borderId="1" xfId="0" applyNumberFormat="1" applyFont="1" applyFill="1" applyBorder="1" applyAlignment="1">
      <alignment horizontal="left" vertical="top" wrapText="1"/>
    </xf>
    <xf numFmtId="0" fontId="76" fillId="0" borderId="1" xfId="0" applyFont="1" applyBorder="1" applyAlignment="1">
      <alignment vertical="center"/>
    </xf>
    <xf numFmtId="0" fontId="46" fillId="2" borderId="1" xfId="0" applyFont="1" applyFill="1" applyBorder="1" applyAlignment="1">
      <alignment horizontal="left" vertical="top" wrapText="1"/>
    </xf>
    <xf numFmtId="49" fontId="19" fillId="0" borderId="1" xfId="0" applyNumberFormat="1" applyFont="1" applyBorder="1" applyAlignment="1">
      <alignment horizontal="left" vertical="top" wrapText="1"/>
    </xf>
    <xf numFmtId="0" fontId="63" fillId="13" borderId="1" xfId="0" applyFont="1" applyFill="1" applyBorder="1" applyAlignment="1">
      <alignment horizontal="left" vertical="top" wrapText="1"/>
    </xf>
    <xf numFmtId="49" fontId="3" fillId="2" borderId="1" xfId="0" applyNumberFormat="1" applyFont="1" applyFill="1" applyBorder="1" applyAlignment="1">
      <alignment horizontal="left" vertical="top" wrapText="1"/>
    </xf>
    <xf numFmtId="0" fontId="6" fillId="2" borderId="1" xfId="0" applyFont="1" applyFill="1" applyBorder="1" applyAlignment="1">
      <alignment horizontal="center" vertical="top" wrapText="1"/>
    </xf>
    <xf numFmtId="49" fontId="1" fillId="13" borderId="1" xfId="0" applyNumberFormat="1" applyFont="1" applyFill="1" applyBorder="1" applyAlignment="1">
      <alignment vertical="top" wrapText="1"/>
    </xf>
    <xf numFmtId="49" fontId="43" fillId="13" borderId="1" xfId="0" applyNumberFormat="1" applyFont="1" applyFill="1" applyBorder="1" applyAlignment="1">
      <alignment vertical="top" wrapText="1"/>
    </xf>
    <xf numFmtId="49" fontId="0" fillId="0" borderId="0" xfId="0" applyNumberFormat="1"/>
    <xf numFmtId="49" fontId="19" fillId="2" borderId="8" xfId="0" applyNumberFormat="1" applyFont="1" applyFill="1" applyBorder="1" applyAlignment="1">
      <alignment horizontal="left" vertical="top" wrapText="1"/>
    </xf>
    <xf numFmtId="49" fontId="1" fillId="5" borderId="1" xfId="0" applyNumberFormat="1" applyFont="1" applyFill="1" applyBorder="1" applyAlignment="1">
      <alignment vertical="top" wrapText="1"/>
    </xf>
    <xf numFmtId="49" fontId="73" fillId="0" borderId="1" xfId="2" applyNumberFormat="1" applyFill="1" applyBorder="1" applyAlignment="1">
      <alignment horizontal="left" vertical="top" wrapText="1"/>
    </xf>
    <xf numFmtId="0" fontId="0" fillId="4" borderId="0" xfId="0" applyFill="1"/>
    <xf numFmtId="1" fontId="27" fillId="0" borderId="1" xfId="0" applyNumberFormat="1" applyFont="1" applyBorder="1" applyAlignment="1">
      <alignment horizontal="center" vertical="center" wrapText="1"/>
    </xf>
    <xf numFmtId="0" fontId="28" fillId="0" borderId="2"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3" xfId="0" applyFont="1" applyBorder="1" applyAlignment="1">
      <alignment horizontal="center" vertical="center" wrapText="1"/>
    </xf>
    <xf numFmtId="0" fontId="0" fillId="13" borderId="1" xfId="0" applyFill="1" applyBorder="1" applyAlignment="1">
      <alignment vertical="center" wrapText="1"/>
    </xf>
    <xf numFmtId="0" fontId="0" fillId="0" borderId="1" xfId="0" applyBorder="1" applyAlignment="1">
      <alignment horizontal="left" vertical="center" wrapText="1"/>
    </xf>
    <xf numFmtId="0" fontId="0" fillId="13" borderId="1" xfId="0" applyFill="1" applyBorder="1" applyAlignment="1">
      <alignment vertical="top" wrapText="1"/>
    </xf>
    <xf numFmtId="0" fontId="16" fillId="0" borderId="1" xfId="0" applyFont="1" applyBorder="1" applyAlignment="1">
      <alignment vertical="top" wrapText="1"/>
    </xf>
    <xf numFmtId="0" fontId="0" fillId="0" borderId="1" xfId="0" applyBorder="1" applyAlignment="1">
      <alignment horizontal="center" vertical="center" wrapText="1"/>
    </xf>
    <xf numFmtId="0" fontId="0" fillId="6" borderId="1" xfId="0" applyFill="1" applyBorder="1" applyAlignment="1">
      <alignment horizontal="center" vertical="center" wrapText="1"/>
    </xf>
    <xf numFmtId="0" fontId="0" fillId="4" borderId="1" xfId="0" applyFill="1" applyBorder="1" applyAlignment="1">
      <alignment horizontal="center" vertical="center" wrapText="1"/>
    </xf>
    <xf numFmtId="0" fontId="0" fillId="13" borderId="1" xfId="0" applyFill="1" applyBorder="1" applyAlignment="1">
      <alignment horizontal="center" vertical="center" wrapText="1"/>
    </xf>
    <xf numFmtId="49" fontId="0" fillId="13" borderId="1" xfId="0" applyNumberFormat="1" applyFill="1" applyBorder="1" applyAlignment="1">
      <alignment vertical="top" wrapText="1"/>
    </xf>
    <xf numFmtId="0" fontId="78" fillId="0" borderId="1" xfId="0" applyFont="1" applyBorder="1" applyAlignment="1">
      <alignment horizontal="left" vertical="top" wrapText="1"/>
    </xf>
    <xf numFmtId="1" fontId="27" fillId="5" borderId="1" xfId="0" applyNumberFormat="1" applyFont="1" applyFill="1" applyBorder="1" applyAlignment="1">
      <alignment horizontal="center" vertical="center" wrapText="1"/>
    </xf>
    <xf numFmtId="0" fontId="13" fillId="5" borderId="1" xfId="0" applyFont="1" applyFill="1" applyBorder="1" applyAlignment="1">
      <alignment vertical="center" wrapText="1"/>
    </xf>
    <xf numFmtId="0" fontId="27" fillId="5" borderId="1" xfId="0" applyFont="1" applyFill="1" applyBorder="1" applyAlignment="1">
      <alignment vertical="top" wrapText="1"/>
    </xf>
    <xf numFmtId="0" fontId="27" fillId="5" borderId="1" xfId="0" applyFont="1" applyFill="1" applyBorder="1" applyAlignment="1">
      <alignment horizontal="left" vertical="top" wrapText="1"/>
    </xf>
    <xf numFmtId="0" fontId="27" fillId="5" borderId="1" xfId="0" applyFont="1" applyFill="1" applyBorder="1" applyAlignment="1">
      <alignment horizontal="center" vertical="center" wrapText="1"/>
    </xf>
    <xf numFmtId="0" fontId="28" fillId="5" borderId="2" xfId="0" applyFont="1" applyFill="1" applyBorder="1" applyAlignment="1">
      <alignment horizontal="center" vertical="center" wrapText="1"/>
    </xf>
    <xf numFmtId="0" fontId="21" fillId="5" borderId="2" xfId="0" applyFont="1" applyFill="1" applyBorder="1" applyAlignment="1">
      <alignment horizontal="center" vertical="center" wrapText="1"/>
    </xf>
    <xf numFmtId="0" fontId="21" fillId="5" borderId="33" xfId="0" applyFont="1" applyFill="1" applyBorder="1" applyAlignment="1">
      <alignment horizontal="center" vertical="center" wrapText="1"/>
    </xf>
    <xf numFmtId="0" fontId="70" fillId="5" borderId="1" xfId="0" applyFont="1" applyFill="1" applyBorder="1" applyAlignment="1">
      <alignment horizontal="left" vertical="top" wrapText="1"/>
    </xf>
    <xf numFmtId="0" fontId="0" fillId="5" borderId="1" xfId="0" applyFill="1" applyBorder="1" applyAlignment="1">
      <alignment vertical="top" wrapText="1"/>
    </xf>
    <xf numFmtId="0" fontId="0" fillId="5" borderId="1" xfId="0" applyFill="1" applyBorder="1" applyAlignment="1">
      <alignment horizontal="left" vertical="top" wrapText="1"/>
    </xf>
    <xf numFmtId="0" fontId="70" fillId="0" borderId="1" xfId="0" applyFont="1" applyBorder="1" applyAlignment="1">
      <alignment horizontal="left" vertical="top" wrapText="1"/>
    </xf>
    <xf numFmtId="0" fontId="27" fillId="0" borderId="1" xfId="0" applyFont="1" applyBorder="1" applyAlignment="1">
      <alignment horizontal="left" vertical="top" wrapText="1"/>
    </xf>
    <xf numFmtId="0" fontId="0" fillId="14" borderId="1" xfId="0" applyFill="1" applyBorder="1" applyAlignment="1">
      <alignment horizontal="center" vertical="center" wrapText="1"/>
    </xf>
    <xf numFmtId="0" fontId="0" fillId="0" borderId="3" xfId="0" applyBorder="1" applyAlignment="1">
      <alignment vertical="top" wrapText="1"/>
    </xf>
    <xf numFmtId="0" fontId="63" fillId="5" borderId="1" xfId="0" applyFont="1" applyFill="1" applyBorder="1" applyAlignment="1">
      <alignment horizontal="left" vertical="top" wrapText="1"/>
    </xf>
    <xf numFmtId="1" fontId="27" fillId="0" borderId="2" xfId="0" applyNumberFormat="1" applyFont="1" applyBorder="1" applyAlignment="1">
      <alignment horizontal="center" vertical="center" wrapText="1"/>
    </xf>
    <xf numFmtId="0" fontId="0" fillId="0" borderId="4" xfId="0" applyBorder="1" applyAlignment="1">
      <alignment vertical="top" wrapText="1"/>
    </xf>
    <xf numFmtId="0" fontId="63" fillId="0" borderId="2" xfId="0" applyFont="1" applyBorder="1" applyAlignment="1">
      <alignment horizontal="left" vertical="top" wrapText="1"/>
    </xf>
    <xf numFmtId="0" fontId="0" fillId="0" borderId="2" xfId="0" applyBorder="1" applyAlignment="1">
      <alignment horizontal="left" vertical="top" wrapText="1"/>
    </xf>
    <xf numFmtId="0" fontId="27" fillId="0" borderId="2" xfId="0" applyFont="1" applyBorder="1" applyAlignment="1">
      <alignment vertical="center" wrapText="1"/>
    </xf>
    <xf numFmtId="0" fontId="0" fillId="0" borderId="2"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vertical="top" wrapText="1"/>
    </xf>
    <xf numFmtId="1" fontId="27" fillId="0" borderId="3" xfId="0" applyNumberFormat="1" applyFont="1" applyBorder="1" applyAlignment="1">
      <alignment horizontal="center" vertical="center" wrapText="1"/>
    </xf>
    <xf numFmtId="0" fontId="0" fillId="0" borderId="3" xfId="0" applyBorder="1" applyAlignment="1">
      <alignment horizontal="left" vertical="top" wrapText="1"/>
    </xf>
    <xf numFmtId="0" fontId="27" fillId="0" borderId="3" xfId="0" applyFont="1" applyBorder="1" applyAlignment="1">
      <alignment vertical="center" wrapText="1"/>
    </xf>
    <xf numFmtId="0" fontId="0" fillId="0" borderId="3" xfId="0" applyBorder="1" applyAlignment="1">
      <alignment horizontal="center" vertical="center" wrapText="1"/>
    </xf>
    <xf numFmtId="0" fontId="0" fillId="0" borderId="3" xfId="0" applyBorder="1" applyAlignment="1">
      <alignment vertical="center" wrapText="1"/>
    </xf>
    <xf numFmtId="0" fontId="28" fillId="5" borderId="1" xfId="0" applyFont="1" applyFill="1" applyBorder="1" applyAlignment="1">
      <alignment horizontal="center" vertical="center" wrapText="1"/>
    </xf>
    <xf numFmtId="0" fontId="21" fillId="5" borderId="1" xfId="0" applyFont="1" applyFill="1" applyBorder="1" applyAlignment="1">
      <alignment horizontal="center" vertical="center" wrapText="1"/>
    </xf>
    <xf numFmtId="0" fontId="16" fillId="0" borderId="3" xfId="0" applyFont="1" applyBorder="1" applyAlignment="1">
      <alignment vertical="top" wrapText="1"/>
    </xf>
    <xf numFmtId="0" fontId="0" fillId="6" borderId="3" xfId="0" applyFill="1" applyBorder="1" applyAlignment="1">
      <alignment horizontal="center" vertical="center" wrapText="1"/>
    </xf>
    <xf numFmtId="1" fontId="27" fillId="5" borderId="3" xfId="0" applyNumberFormat="1" applyFont="1" applyFill="1" applyBorder="1" applyAlignment="1">
      <alignment horizontal="center" vertical="center" wrapText="1"/>
    </xf>
    <xf numFmtId="0" fontId="70" fillId="5" borderId="3" xfId="0" applyFont="1" applyFill="1" applyBorder="1" applyAlignment="1">
      <alignment horizontal="left" vertical="top" wrapText="1"/>
    </xf>
    <xf numFmtId="0" fontId="16" fillId="5" borderId="3" xfId="0" applyFont="1" applyFill="1" applyBorder="1" applyAlignment="1">
      <alignment vertical="top" wrapText="1"/>
    </xf>
    <xf numFmtId="0" fontId="63" fillId="5" borderId="3" xfId="0" applyFont="1" applyFill="1" applyBorder="1" applyAlignment="1">
      <alignment horizontal="left" vertical="top" wrapText="1"/>
    </xf>
    <xf numFmtId="0" fontId="0" fillId="5" borderId="3" xfId="0" applyFill="1" applyBorder="1" applyAlignment="1">
      <alignment horizontal="left" vertical="top" wrapText="1"/>
    </xf>
    <xf numFmtId="0" fontId="27" fillId="5" borderId="3" xfId="0" applyFont="1" applyFill="1" applyBorder="1" applyAlignment="1">
      <alignment vertical="center" wrapText="1"/>
    </xf>
    <xf numFmtId="0" fontId="0" fillId="5" borderId="3" xfId="0" applyFill="1" applyBorder="1" applyAlignment="1">
      <alignment horizontal="center" vertical="center" wrapText="1"/>
    </xf>
    <xf numFmtId="0" fontId="0" fillId="5" borderId="3" xfId="0" applyFill="1" applyBorder="1" applyAlignment="1">
      <alignment vertical="center" wrapText="1"/>
    </xf>
    <xf numFmtId="0" fontId="0" fillId="5" borderId="3" xfId="0" applyFill="1" applyBorder="1" applyAlignment="1">
      <alignment vertical="top" wrapText="1"/>
    </xf>
    <xf numFmtId="0" fontId="0" fillId="4" borderId="3" xfId="0" applyFill="1" applyBorder="1" applyAlignment="1">
      <alignment horizontal="center" vertical="center" wrapText="1"/>
    </xf>
    <xf numFmtId="0" fontId="21" fillId="5" borderId="3" xfId="0" applyFont="1" applyFill="1" applyBorder="1" applyAlignment="1">
      <alignment vertical="top" wrapText="1"/>
    </xf>
    <xf numFmtId="0" fontId="28"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77" fillId="0" borderId="1" xfId="0" applyFont="1" applyBorder="1" applyAlignment="1">
      <alignment horizontal="left" vertical="top" wrapText="1"/>
    </xf>
    <xf numFmtId="0" fontId="77" fillId="5" borderId="1" xfId="0" applyFont="1" applyFill="1" applyBorder="1" applyAlignment="1">
      <alignment horizontal="left" vertical="top" wrapText="1"/>
    </xf>
    <xf numFmtId="0" fontId="63" fillId="0" borderId="1" xfId="0" applyFont="1" applyBorder="1" applyAlignment="1">
      <alignment horizontal="center" vertical="top" wrapText="1"/>
    </xf>
    <xf numFmtId="0" fontId="63" fillId="6" borderId="1" xfId="0" applyFont="1" applyFill="1" applyBorder="1" applyAlignment="1">
      <alignment horizontal="center" vertical="top" wrapText="1"/>
    </xf>
    <xf numFmtId="0" fontId="63" fillId="4" borderId="1" xfId="0" applyFont="1" applyFill="1" applyBorder="1" applyAlignment="1">
      <alignment horizontal="center" vertical="top" wrapText="1"/>
    </xf>
    <xf numFmtId="0" fontId="63" fillId="0" borderId="2" xfId="0" applyFont="1" applyBorder="1" applyAlignment="1">
      <alignment horizontal="center" vertical="top" wrapText="1"/>
    </xf>
    <xf numFmtId="0" fontId="63" fillId="4" borderId="2" xfId="0" applyFont="1" applyFill="1" applyBorder="1" applyAlignment="1">
      <alignment horizontal="center" vertical="top" wrapText="1"/>
    </xf>
    <xf numFmtId="0" fontId="77" fillId="0" borderId="2" xfId="0" applyFont="1" applyBorder="1" applyAlignment="1">
      <alignment horizontal="left" vertical="top" wrapText="1"/>
    </xf>
    <xf numFmtId="0" fontId="77" fillId="0" borderId="3" xfId="0" applyFont="1" applyBorder="1" applyAlignment="1">
      <alignment horizontal="left" vertical="top" wrapText="1"/>
    </xf>
    <xf numFmtId="0" fontId="0" fillId="5" borderId="1" xfId="0" applyFill="1" applyBorder="1" applyAlignment="1">
      <alignment vertical="top"/>
    </xf>
    <xf numFmtId="0" fontId="63" fillId="5" borderId="1" xfId="0" applyFont="1" applyFill="1" applyBorder="1" applyAlignment="1">
      <alignment horizontal="center" vertical="top" wrapText="1"/>
    </xf>
    <xf numFmtId="0" fontId="21" fillId="0" borderId="3" xfId="0" applyFont="1" applyBorder="1" applyAlignment="1">
      <alignment horizontal="left" vertical="top" wrapText="1"/>
    </xf>
    <xf numFmtId="0" fontId="63" fillId="0" borderId="3" xfId="0" applyFont="1" applyBorder="1" applyAlignment="1">
      <alignment horizontal="center" vertical="top" wrapText="1"/>
    </xf>
    <xf numFmtId="0" fontId="63" fillId="6" borderId="3" xfId="0" applyFont="1" applyFill="1" applyBorder="1" applyAlignment="1">
      <alignment horizontal="center" vertical="top" wrapText="1"/>
    </xf>
    <xf numFmtId="0" fontId="63" fillId="4" borderId="3" xfId="0" applyFont="1" applyFill="1" applyBorder="1" applyAlignment="1">
      <alignment horizontal="center" vertical="top" wrapText="1"/>
    </xf>
    <xf numFmtId="0" fontId="0" fillId="0" borderId="1" xfId="0" applyBorder="1" applyAlignment="1">
      <alignment vertical="top"/>
    </xf>
    <xf numFmtId="0" fontId="0" fillId="0" borderId="1" xfId="0" applyBorder="1" applyAlignment="1">
      <alignment horizontal="left" vertical="top"/>
    </xf>
    <xf numFmtId="0" fontId="0" fillId="5" borderId="1" xfId="0" applyFill="1" applyBorder="1" applyAlignment="1">
      <alignment horizontal="left" vertical="top"/>
    </xf>
    <xf numFmtId="0" fontId="63" fillId="5" borderId="3" xfId="0" applyFont="1" applyFill="1" applyBorder="1" applyAlignment="1">
      <alignment horizontal="center" vertical="top" wrapText="1"/>
    </xf>
    <xf numFmtId="0" fontId="77" fillId="5" borderId="3" xfId="0" applyFont="1" applyFill="1" applyBorder="1" applyAlignment="1">
      <alignment horizontal="left" vertical="top" wrapText="1"/>
    </xf>
    <xf numFmtId="0" fontId="71" fillId="4" borderId="0" xfId="0" applyFont="1" applyFill="1" applyAlignment="1">
      <alignment vertical="top"/>
    </xf>
    <xf numFmtId="0" fontId="21" fillId="15" borderId="33" xfId="0" applyFont="1" applyFill="1" applyBorder="1" applyAlignment="1">
      <alignment horizontal="center" vertical="center" wrapText="1"/>
    </xf>
    <xf numFmtId="0" fontId="21" fillId="14" borderId="1" xfId="0" applyFont="1" applyFill="1" applyBorder="1" applyAlignment="1">
      <alignment horizontal="center" vertical="center" wrapText="1"/>
    </xf>
    <xf numFmtId="0" fontId="70" fillId="14" borderId="1" xfId="0" applyFont="1" applyFill="1" applyBorder="1" applyAlignment="1">
      <alignment horizontal="left" vertical="top" wrapText="1"/>
    </xf>
    <xf numFmtId="0" fontId="70" fillId="14" borderId="2" xfId="0" applyFont="1" applyFill="1" applyBorder="1" applyAlignment="1">
      <alignment horizontal="left" vertical="top" wrapText="1"/>
    </xf>
    <xf numFmtId="0" fontId="70" fillId="14" borderId="3" xfId="0" applyFont="1" applyFill="1" applyBorder="1" applyAlignment="1">
      <alignment horizontal="left" vertical="top" wrapText="1"/>
    </xf>
    <xf numFmtId="49" fontId="19" fillId="0" borderId="22" xfId="0" applyNumberFormat="1" applyFont="1" applyBorder="1" applyAlignment="1">
      <alignment horizontal="left" vertical="top" wrapText="1"/>
    </xf>
    <xf numFmtId="0" fontId="19" fillId="0" borderId="23" xfId="0" applyFont="1" applyBorder="1" applyAlignment="1">
      <alignment horizontal="left" vertical="top" wrapText="1"/>
    </xf>
    <xf numFmtId="49" fontId="6" fillId="16" borderId="13" xfId="0" applyNumberFormat="1" applyFont="1" applyFill="1" applyBorder="1" applyAlignment="1">
      <alignment horizontal="left" vertical="top" wrapText="1"/>
    </xf>
    <xf numFmtId="0" fontId="6" fillId="16" borderId="15" xfId="0" applyFont="1" applyFill="1" applyBorder="1" applyAlignment="1">
      <alignment horizontal="left" vertical="top" wrapText="1"/>
    </xf>
    <xf numFmtId="0" fontId="6" fillId="16" borderId="16" xfId="0" applyFont="1" applyFill="1" applyBorder="1" applyAlignment="1">
      <alignment horizontal="left" vertical="top" wrapText="1"/>
    </xf>
    <xf numFmtId="0" fontId="25" fillId="0" borderId="1" xfId="0" applyFont="1" applyBorder="1" applyAlignment="1">
      <alignment horizontal="center" vertical="center"/>
    </xf>
    <xf numFmtId="0" fontId="62" fillId="4" borderId="0" xfId="0" applyFont="1" applyFill="1" applyAlignment="1">
      <alignment vertical="center"/>
    </xf>
    <xf numFmtId="49" fontId="11" fillId="0" borderId="1" xfId="0" applyNumberFormat="1" applyFont="1" applyBorder="1" applyAlignment="1">
      <alignment horizontal="left" vertical="top" wrapText="1"/>
    </xf>
    <xf numFmtId="49" fontId="22" fillId="0" borderId="1" xfId="0" applyNumberFormat="1" applyFont="1" applyBorder="1" applyAlignment="1">
      <alignment vertical="top" wrapText="1"/>
    </xf>
    <xf numFmtId="0" fontId="62" fillId="0" borderId="2" xfId="0" applyFont="1" applyBorder="1" applyAlignment="1">
      <alignment wrapText="1"/>
    </xf>
    <xf numFmtId="0" fontId="0" fillId="0" borderId="2" xfId="0" applyBorder="1"/>
    <xf numFmtId="0" fontId="16" fillId="0" borderId="2" xfId="0" applyFont="1" applyBorder="1" applyAlignment="1">
      <alignment wrapText="1"/>
    </xf>
    <xf numFmtId="49" fontId="0" fillId="0" borderId="0" xfId="0" applyNumberFormat="1" applyAlignment="1">
      <alignment vertical="top" wrapText="1"/>
    </xf>
    <xf numFmtId="0" fontId="73" fillId="0" borderId="3" xfId="2" applyFill="1" applyBorder="1" applyAlignment="1">
      <alignment horizontal="left" vertical="top" wrapText="1"/>
    </xf>
    <xf numFmtId="49" fontId="73" fillId="0" borderId="0" xfId="2" applyNumberFormat="1" applyFill="1" applyBorder="1" applyAlignment="1">
      <alignment horizontal="left" vertical="top" wrapText="1"/>
    </xf>
    <xf numFmtId="0" fontId="80" fillId="4" borderId="0" xfId="0" applyFont="1" applyFill="1"/>
    <xf numFmtId="0" fontId="0" fillId="0" borderId="8" xfId="0" applyBorder="1" applyAlignment="1">
      <alignment horizontal="center"/>
    </xf>
    <xf numFmtId="0" fontId="0" fillId="0" borderId="10" xfId="0" applyBorder="1"/>
    <xf numFmtId="0" fontId="0" fillId="0" borderId="11" xfId="0" applyBorder="1"/>
    <xf numFmtId="14" fontId="0" fillId="0" borderId="10" xfId="0" applyNumberFormat="1" applyBorder="1"/>
    <xf numFmtId="1" fontId="0" fillId="0" borderId="1" xfId="0" applyNumberFormat="1" applyBorder="1" applyAlignment="1">
      <alignment horizontal="center" vertical="center"/>
    </xf>
    <xf numFmtId="49" fontId="11" fillId="13" borderId="1" xfId="0" applyNumberFormat="1" applyFont="1" applyFill="1" applyBorder="1" applyAlignment="1">
      <alignment vertical="top" wrapText="1"/>
    </xf>
    <xf numFmtId="0" fontId="41" fillId="0" borderId="1" xfId="0" applyFont="1" applyBorder="1" applyAlignment="1">
      <alignment horizontal="left"/>
    </xf>
    <xf numFmtId="164" fontId="41" fillId="0" borderId="5" xfId="0" applyNumberFormat="1" applyFont="1" applyBorder="1" applyAlignment="1">
      <alignment horizontal="center" wrapText="1"/>
    </xf>
    <xf numFmtId="164" fontId="41" fillId="0" borderId="7" xfId="0" applyNumberFormat="1" applyFont="1" applyBorder="1" applyAlignment="1">
      <alignment horizontal="center" wrapText="1"/>
    </xf>
    <xf numFmtId="164" fontId="41" fillId="0" borderId="6" xfId="0" applyNumberFormat="1" applyFont="1" applyBorder="1" applyAlignment="1">
      <alignment horizontal="center" wrapText="1"/>
    </xf>
    <xf numFmtId="0" fontId="59" fillId="0" borderId="5" xfId="0" applyFont="1" applyBorder="1" applyAlignment="1">
      <alignment horizontal="left" vertical="top"/>
    </xf>
    <xf numFmtId="0" fontId="59" fillId="0" borderId="7" xfId="0" applyFont="1" applyBorder="1" applyAlignment="1">
      <alignment horizontal="left" vertical="top"/>
    </xf>
    <xf numFmtId="0" fontId="59" fillId="0" borderId="6" xfId="0" applyFont="1" applyBorder="1" applyAlignment="1">
      <alignment horizontal="left" vertical="top"/>
    </xf>
    <xf numFmtId="0" fontId="11" fillId="0" borderId="5" xfId="0" applyFont="1" applyBorder="1" applyAlignment="1">
      <alignment horizontal="left" vertical="top"/>
    </xf>
    <xf numFmtId="0" fontId="11" fillId="0" borderId="7" xfId="0" applyFont="1" applyBorder="1" applyAlignment="1">
      <alignment horizontal="left" vertical="top"/>
    </xf>
    <xf numFmtId="0" fontId="11" fillId="0" borderId="6" xfId="0" applyFont="1" applyBorder="1" applyAlignment="1">
      <alignment horizontal="left" vertical="top"/>
    </xf>
    <xf numFmtId="0" fontId="56" fillId="0" borderId="20" xfId="0" applyFont="1" applyBorder="1" applyAlignment="1">
      <alignment horizontal="left" vertical="top" wrapText="1"/>
    </xf>
    <xf numFmtId="0" fontId="56" fillId="0" borderId="0" xfId="0" applyFont="1" applyAlignment="1">
      <alignment horizontal="left" vertical="top" wrapText="1"/>
    </xf>
    <xf numFmtId="0" fontId="57" fillId="0" borderId="20" xfId="0" applyFont="1" applyBorder="1" applyAlignment="1">
      <alignment horizontal="left" vertical="top" wrapText="1"/>
    </xf>
    <xf numFmtId="0" fontId="57" fillId="0" borderId="0" xfId="0" applyFont="1" applyAlignment="1">
      <alignment horizontal="left" vertical="top" wrapText="1"/>
    </xf>
    <xf numFmtId="0" fontId="5" fillId="0" borderId="2" xfId="0" applyFont="1" applyBorder="1" applyAlignment="1">
      <alignment horizontal="left" vertical="top" wrapText="1"/>
    </xf>
    <xf numFmtId="0" fontId="5" fillId="0" borderId="4" xfId="0" applyFont="1" applyBorder="1" applyAlignment="1">
      <alignment horizontal="left" vertical="top" wrapText="1"/>
    </xf>
    <xf numFmtId="0" fontId="5"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2" borderId="5" xfId="0" applyFont="1" applyFill="1" applyBorder="1" applyAlignment="1">
      <alignment horizontal="left" vertical="top" wrapText="1"/>
    </xf>
    <xf numFmtId="0" fontId="1" fillId="2" borderId="6" xfId="0" applyFont="1" applyFill="1" applyBorder="1" applyAlignment="1">
      <alignment horizontal="left" vertical="top" wrapText="1"/>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3" xfId="0" applyFont="1" applyBorder="1" applyAlignment="1">
      <alignment horizontal="center" vertical="top" wrapText="1"/>
    </xf>
    <xf numFmtId="0" fontId="55" fillId="0" borderId="5" xfId="0" applyFont="1" applyBorder="1" applyAlignment="1">
      <alignment horizontal="left" vertical="top" wrapText="1"/>
    </xf>
    <xf numFmtId="0" fontId="55" fillId="0" borderId="6" xfId="0" applyFont="1" applyBorder="1" applyAlignment="1">
      <alignment horizontal="left" vertical="top" wrapText="1"/>
    </xf>
    <xf numFmtId="0" fontId="1" fillId="2" borderId="2"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3" xfId="0" applyFont="1" applyFill="1" applyBorder="1" applyAlignment="1">
      <alignment horizontal="center" vertical="top" wrapText="1"/>
    </xf>
    <xf numFmtId="0" fontId="5" fillId="2" borderId="2"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3" xfId="0" applyFont="1" applyFill="1" applyBorder="1" applyAlignment="1">
      <alignment horizontal="left" vertical="top" wrapText="1"/>
    </xf>
    <xf numFmtId="0" fontId="55" fillId="2" borderId="5" xfId="0" applyFont="1" applyFill="1" applyBorder="1" applyAlignment="1">
      <alignment horizontal="left" vertical="top" wrapText="1"/>
    </xf>
    <xf numFmtId="0" fontId="55" fillId="2" borderId="6" xfId="0" applyFont="1" applyFill="1" applyBorder="1" applyAlignment="1">
      <alignment horizontal="left" vertical="top" wrapText="1"/>
    </xf>
    <xf numFmtId="0" fontId="18" fillId="2" borderId="2" xfId="0" applyFont="1" applyFill="1" applyBorder="1" applyAlignment="1">
      <alignment horizontal="left" vertical="top" wrapText="1"/>
    </xf>
    <xf numFmtId="0" fontId="18" fillId="2" borderId="4" xfId="0" applyFont="1" applyFill="1" applyBorder="1" applyAlignment="1">
      <alignment horizontal="left" vertical="top" wrapText="1"/>
    </xf>
    <xf numFmtId="0" fontId="18" fillId="2" borderId="3" xfId="0" applyFont="1" applyFill="1" applyBorder="1" applyAlignment="1">
      <alignment horizontal="left" vertical="top" wrapText="1"/>
    </xf>
    <xf numFmtId="0" fontId="18" fillId="0" borderId="2" xfId="0" applyFont="1" applyBorder="1" applyAlignment="1">
      <alignment horizontal="left" vertical="top" wrapText="1"/>
    </xf>
    <xf numFmtId="0" fontId="18" fillId="0" borderId="4" xfId="0" applyFont="1" applyBorder="1" applyAlignment="1">
      <alignment horizontal="left" vertical="top" wrapText="1"/>
    </xf>
    <xf numFmtId="0" fontId="18" fillId="0" borderId="3" xfId="0" applyFont="1" applyBorder="1" applyAlignment="1">
      <alignment horizontal="left" vertical="top" wrapText="1"/>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2" borderId="2"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3"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3" xfId="0" applyFont="1" applyFill="1" applyBorder="1" applyAlignment="1">
      <alignment horizontal="left" vertical="top" wrapText="1"/>
    </xf>
    <xf numFmtId="0" fontId="23" fillId="2" borderId="2" xfId="0" applyFont="1" applyFill="1" applyBorder="1" applyAlignment="1">
      <alignment horizontal="left" vertical="top" wrapText="1"/>
    </xf>
    <xf numFmtId="0" fontId="23" fillId="2" borderId="3" xfId="0" applyFont="1" applyFill="1" applyBorder="1" applyAlignment="1">
      <alignment horizontal="left" vertical="top" wrapText="1"/>
    </xf>
    <xf numFmtId="1" fontId="13" fillId="0" borderId="5" xfId="0" applyNumberFormat="1" applyFont="1" applyBorder="1" applyAlignment="1">
      <alignment horizontal="center"/>
    </xf>
    <xf numFmtId="0" fontId="13" fillId="0" borderId="7" xfId="0" applyFont="1" applyBorder="1" applyAlignment="1">
      <alignment horizontal="center"/>
    </xf>
    <xf numFmtId="0" fontId="13" fillId="0" borderId="6" xfId="0" applyFont="1" applyBorder="1" applyAlignment="1">
      <alignment horizontal="center"/>
    </xf>
    <xf numFmtId="0" fontId="0" fillId="0" borderId="0" xfId="0" applyAlignment="1">
      <alignment wrapText="1"/>
    </xf>
    <xf numFmtId="0" fontId="13" fillId="0" borderId="5" xfId="0" applyFont="1" applyBorder="1" applyAlignment="1">
      <alignment horizontal="center"/>
    </xf>
    <xf numFmtId="0" fontId="13" fillId="0" borderId="1" xfId="0" applyFont="1" applyBorder="1" applyAlignment="1">
      <alignment horizontal="center"/>
    </xf>
    <xf numFmtId="0" fontId="25" fillId="0" borderId="1" xfId="0" applyFont="1" applyBorder="1" applyAlignment="1">
      <alignment horizontal="center"/>
    </xf>
    <xf numFmtId="0" fontId="25" fillId="0" borderId="1" xfId="0" applyFont="1" applyBorder="1" applyAlignment="1">
      <alignment horizontal="center" vertical="center"/>
    </xf>
    <xf numFmtId="0" fontId="0" fillId="0" borderId="15" xfId="0" applyBorder="1" applyAlignment="1">
      <alignment horizontal="left" wrapText="1"/>
    </xf>
    <xf numFmtId="0" fontId="0" fillId="0" borderId="16" xfId="0" applyBorder="1" applyAlignment="1">
      <alignment horizontal="left" wrapText="1"/>
    </xf>
    <xf numFmtId="0" fontId="35" fillId="0" borderId="1" xfId="0" applyFont="1" applyBorder="1" applyAlignment="1">
      <alignment horizontal="left" vertical="center" wrapText="1"/>
    </xf>
    <xf numFmtId="0" fontId="35" fillId="0" borderId="23" xfId="0" applyFont="1" applyBorder="1" applyAlignment="1">
      <alignment horizontal="left" vertical="center" wrapText="1"/>
    </xf>
    <xf numFmtId="0" fontId="35" fillId="0" borderId="10" xfId="0" applyFont="1" applyBorder="1" applyAlignment="1">
      <alignment horizontal="left" vertical="center" wrapText="1"/>
    </xf>
    <xf numFmtId="0" fontId="35" fillId="0" borderId="11" xfId="0" applyFont="1" applyBorder="1" applyAlignment="1">
      <alignment horizontal="left" vertical="center" wrapText="1"/>
    </xf>
    <xf numFmtId="0" fontId="31" fillId="0" borderId="0" xfId="0" applyFont="1" applyAlignment="1">
      <alignment vertical="center" wrapText="1"/>
    </xf>
    <xf numFmtId="0" fontId="32" fillId="0" borderId="17" xfId="0" applyFont="1" applyBorder="1" applyAlignment="1">
      <alignment vertical="center" wrapText="1"/>
    </xf>
    <xf numFmtId="0" fontId="0" fillId="0" borderId="0" xfId="0" applyAlignment="1">
      <alignment vertical="center" wrapText="1"/>
    </xf>
    <xf numFmtId="0" fontId="32" fillId="0" borderId="27" xfId="0" applyFont="1" applyBorder="1" applyAlignment="1">
      <alignment horizontal="center" vertical="center" textRotation="90" wrapText="1"/>
    </xf>
    <xf numFmtId="0" fontId="31" fillId="0" borderId="17" xfId="0" applyFont="1" applyBorder="1" applyAlignment="1">
      <alignment vertical="center" wrapText="1"/>
    </xf>
    <xf numFmtId="0" fontId="36" fillId="0" borderId="0" xfId="0" applyFont="1" applyAlignment="1">
      <alignment horizontal="center" vertical="center" wrapText="1"/>
    </xf>
  </cellXfs>
  <cellStyles count="5">
    <cellStyle name="Good" xfId="1" builtinId="26"/>
    <cellStyle name="Komma 2" xfId="3" xr:uid="{71A2C058-81B0-4DCD-9C2F-94ABECF021AB}"/>
    <cellStyle name="Komma 3" xfId="4" xr:uid="{A3B3EA64-FAA0-4DF6-9E88-6CB16BEE1CA0}"/>
    <cellStyle name="Neutral" xfId="2" builtinId="28"/>
    <cellStyle name="Normal" xfId="0" builtinId="0"/>
  </cellStyles>
  <dxfs count="13">
    <dxf>
      <fill>
        <patternFill>
          <bgColor rgb="FFFFFF00"/>
        </patternFill>
      </fill>
    </dxf>
    <dxf>
      <fill>
        <patternFill>
          <bgColor rgb="FF99FF33"/>
        </patternFill>
      </fill>
    </dxf>
    <dxf>
      <fill>
        <patternFill>
          <bgColor rgb="FF66FF33"/>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99FF33"/>
        </patternFill>
      </fill>
    </dxf>
    <dxf>
      <fill>
        <patternFill>
          <bgColor rgb="FF66FF33"/>
        </patternFill>
      </fill>
    </dxf>
    <dxf>
      <fill>
        <patternFill>
          <bgColor rgb="FFFFFF00"/>
        </patternFill>
      </fill>
    </dxf>
    <dxf>
      <fill>
        <patternFill>
          <bgColor rgb="FFFF0000"/>
        </patternFill>
      </fill>
    </dxf>
    <dxf>
      <fill>
        <patternFill>
          <bgColor rgb="FFFFFF00"/>
        </patternFill>
      </fill>
    </dxf>
    <dxf>
      <fill>
        <patternFill>
          <bgColor rgb="FF99FF33"/>
        </patternFill>
      </fill>
    </dxf>
  </dxfs>
  <tableStyles count="1" defaultTableStyle="TableStyleMedium2" defaultPivotStyle="PivotStyleLight16">
    <tableStyle name="Invisible" pivot="0" table="0" count="0" xr9:uid="{FEF51E82-87C9-4F1C-AB36-F088E4381B98}"/>
  </tableStyles>
  <colors>
    <mruColors>
      <color rgb="FF00FF00"/>
      <color rgb="FF45F32D"/>
      <color rgb="FF66FF66"/>
      <color rgb="FF00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485773</xdr:colOff>
      <xdr:row>2</xdr:row>
      <xdr:rowOff>44101</xdr:rowOff>
    </xdr:from>
    <xdr:to>
      <xdr:col>20</xdr:col>
      <xdr:colOff>314739</xdr:colOff>
      <xdr:row>128</xdr:row>
      <xdr:rowOff>41413</xdr:rowOff>
    </xdr:to>
    <xdr:sp macro="" textlink="">
      <xdr:nvSpPr>
        <xdr:cNvPr id="2" name="TextBox 1">
          <a:extLst>
            <a:ext uri="{FF2B5EF4-FFF2-40B4-BE49-F238E27FC236}">
              <a16:creationId xmlns:a16="http://schemas.microsoft.com/office/drawing/2014/main" id="{5FC97C0E-34ED-4EB3-72A3-609A87932F0F}"/>
            </a:ext>
          </a:extLst>
        </xdr:cNvPr>
        <xdr:cNvSpPr txBox="1"/>
      </xdr:nvSpPr>
      <xdr:spPr>
        <a:xfrm>
          <a:off x="485773" y="425101"/>
          <a:ext cx="12087227" cy="240003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400" b="1" i="1"/>
            <a:t>Styrende dokumenter</a:t>
          </a:r>
        </a:p>
        <a:p>
          <a:r>
            <a:rPr lang="nb-NO" sz="1300" i="0"/>
            <a:t>Overordnede miljømål og plan for miljøoppfølging i prosjektet er forankret i de styrende dokumentene/lovene nevt under. Listen er ikke uttømmende:</a:t>
          </a:r>
        </a:p>
        <a:p>
          <a:r>
            <a:rPr lang="nb-NO" sz="1300" i="1"/>
            <a:t>- Årstad. Gnr. 160, bnr. 184 mfl. Områdereguleringsplan Slettebakken</a:t>
          </a:r>
          <a:r>
            <a:rPr lang="nb-NO" sz="1300" i="1" baseline="0"/>
            <a:t> </a:t>
          </a:r>
          <a:r>
            <a:rPr lang="nb-NO" sz="1300" i="1"/>
            <a:t>Nasjonal arealplan-ID 4601_66340000 (forslag;</a:t>
          </a:r>
          <a:r>
            <a:rPr lang="nb-NO" sz="1300" i="1" baseline="0"/>
            <a:t> </a:t>
          </a:r>
          <a:r>
            <a:rPr lang="nb-NO" sz="1300" i="1"/>
            <a:t>planlegges å vedtas</a:t>
          </a:r>
          <a:r>
            <a:rPr lang="nb-NO" sz="1300" i="1" baseline="0"/>
            <a:t> juni 2026)</a:t>
          </a:r>
          <a:endParaRPr lang="nb-NO" sz="1300" i="1"/>
        </a:p>
        <a:p>
          <a:r>
            <a:rPr lang="nb-NO" sz="1300" i="1"/>
            <a:t>- Naturmangfoldloven</a:t>
          </a:r>
        </a:p>
        <a:p>
          <a:r>
            <a:rPr lang="nb-NO" sz="1300" i="1"/>
            <a:t>- Forskrift om fremmede organismer </a:t>
          </a:r>
        </a:p>
        <a:p>
          <a:r>
            <a:rPr lang="nb-NO" sz="1300" i="1"/>
            <a:t>- Kulturminneloven </a:t>
          </a:r>
        </a:p>
        <a:p>
          <a:r>
            <a:rPr lang="nb-NO" sz="1300" i="1"/>
            <a:t>- Lakse- og innlandsfiskeloven</a:t>
          </a:r>
        </a:p>
        <a:p>
          <a:r>
            <a:rPr lang="nb-NO" sz="1300" i="1"/>
            <a:t>- Vannforskriften </a:t>
          </a:r>
        </a:p>
        <a:p>
          <a:r>
            <a:rPr lang="nb-NO" sz="1300" i="1"/>
            <a:t>- Fysiske</a:t>
          </a:r>
          <a:r>
            <a:rPr lang="nb-NO" sz="1300" i="1" baseline="0"/>
            <a:t> tiltak i vassdrag </a:t>
          </a:r>
          <a:endParaRPr lang="nb-NO" sz="1300" i="1"/>
        </a:p>
        <a:p>
          <a:r>
            <a:rPr lang="nb-NO" sz="1300" i="1"/>
            <a:t>- Forurensningsloven</a:t>
          </a:r>
        </a:p>
        <a:p>
          <a:r>
            <a:rPr lang="nb-NO" sz="1300" i="1"/>
            <a:t>- Forurensningsforskriften</a:t>
          </a:r>
        </a:p>
        <a:p>
          <a:r>
            <a:rPr lang="nb-NO" sz="1300" i="1"/>
            <a:t>- Produktkontrolloven</a:t>
          </a:r>
        </a:p>
        <a:p>
          <a:r>
            <a:rPr lang="nb-NO" sz="1300" i="1"/>
            <a:t>- TEK-17 kap. 9</a:t>
          </a:r>
        </a:p>
        <a:p>
          <a:endParaRPr lang="nb-NO" sz="1400" b="1" i="1"/>
        </a:p>
        <a:p>
          <a:r>
            <a:rPr lang="nb-NO" sz="1400" b="1" i="1"/>
            <a:t>Miljømål og -krav for prosjektet</a:t>
          </a:r>
          <a:endParaRPr lang="nb-NO" sz="1300" i="1"/>
        </a:p>
        <a:p>
          <a:r>
            <a:rPr lang="nb-NO" sz="1300" i="1"/>
            <a:t>Energi-, materialforbruk og klimagasser</a:t>
          </a:r>
        </a:p>
        <a:p>
          <a:r>
            <a:rPr lang="nb-NO" sz="1100" b="1"/>
            <a:t>Mål</a:t>
          </a:r>
        </a:p>
        <a:p>
          <a:r>
            <a:rPr lang="nb-NO" sz="1100" b="0"/>
            <a:t>- Energiforbruk og klimagassutslipp skal begrenses mest mulig ved å unngå unødig lange transportavstander, valg av materialer, utstyr og energikilder som gir lavt energiforbruk og utslipp. </a:t>
          </a:r>
        </a:p>
        <a:p>
          <a:r>
            <a:rPr lang="nb-NO" sz="1100" b="0"/>
            <a:t>- Bergen kommune har et bærekraftsmål om utslippsfri byggeplass innen 2025. Innen 2030 skal hele bygge- og anleggsvirksomheten i</a:t>
          </a:r>
          <a:r>
            <a:rPr lang="nb-NO" sz="1100" b="0" baseline="0"/>
            <a:t> </a:t>
          </a:r>
          <a:r>
            <a:rPr lang="nb-NO" sz="1100" b="0"/>
            <a:t>Bergen være utslippsfri.</a:t>
          </a:r>
        </a:p>
        <a:p>
          <a:r>
            <a:rPr lang="nb-NO" sz="1100" b="1" i="0" baseline="0">
              <a:solidFill>
                <a:schemeClr val="dk1"/>
              </a:solidFill>
              <a:effectLst/>
              <a:latin typeface="+mn-lt"/>
              <a:ea typeface="+mn-ea"/>
              <a:cs typeface="+mn-cs"/>
            </a:rPr>
            <a:t>Krav i foreslått reguleringsplan</a:t>
          </a:r>
        </a:p>
        <a:p>
          <a:pPr marL="0" marR="0" lvl="0" indent="0" defTabSz="914400" eaLnBrk="1" fontAlgn="auto" latinLnBrk="0" hangingPunct="1">
            <a:lnSpc>
              <a:spcPct val="100000"/>
            </a:lnSpc>
            <a:spcBef>
              <a:spcPts val="0"/>
            </a:spcBef>
            <a:spcAft>
              <a:spcPts val="0"/>
            </a:spcAft>
            <a:buClrTx/>
            <a:buSzTx/>
            <a:buFontTx/>
            <a:buNone/>
            <a:tabLst/>
            <a:defRPr/>
          </a:pPr>
          <a:r>
            <a:rPr lang="nb-NO" sz="1100" b="1" i="0" baseline="0">
              <a:solidFill>
                <a:schemeClr val="dk1"/>
              </a:solidFill>
              <a:effectLst/>
              <a:latin typeface="+mn-lt"/>
              <a:ea typeface="+mn-ea"/>
              <a:cs typeface="+mn-cs"/>
            </a:rPr>
            <a:t>- </a:t>
          </a:r>
          <a:r>
            <a:rPr lang="nb-NO" sz="1100" b="0" i="0" baseline="0">
              <a:solidFill>
                <a:schemeClr val="dk1"/>
              </a:solidFill>
              <a:effectLst/>
              <a:latin typeface="+mn-lt"/>
              <a:ea typeface="+mn-ea"/>
              <a:cs typeface="+mn-cs"/>
            </a:rPr>
            <a:t>Ved innsending av søknad om tillatelse til byggetiltak for ny bebyggelse skal det vedlegges klimagassberegning for tiltaket </a:t>
          </a:r>
          <a:r>
            <a:rPr lang="nb-NO" sz="1100" b="0" i="1">
              <a:solidFill>
                <a:srgbClr val="FF0000"/>
              </a:solidFill>
              <a:effectLst/>
              <a:latin typeface="+mn-lt"/>
              <a:ea typeface="+mn-ea"/>
              <a:cs typeface="+mn-cs"/>
            </a:rPr>
            <a:t>(</a:t>
          </a:r>
          <a:r>
            <a:rPr lang="nb-NO" sz="1100" b="0" i="1" baseline="0">
              <a:solidFill>
                <a:srgbClr val="FF0000"/>
              </a:solidFill>
              <a:effectLst/>
              <a:latin typeface="+mn-lt"/>
              <a:ea typeface="+mn-ea"/>
              <a:cs typeface="+mn-cs"/>
            </a:rPr>
            <a:t>Reg.Pl., 2.13.4.a.)</a:t>
          </a:r>
          <a:endParaRPr lang="nb-NO" b="0" i="0">
            <a:solidFill>
              <a:srgbClr val="FF0000"/>
            </a:solidFill>
            <a:effectLst/>
          </a:endParaRPr>
        </a:p>
        <a:p>
          <a:r>
            <a:rPr lang="nb-NO" sz="1100" b="1"/>
            <a:t>- </a:t>
          </a:r>
          <a:r>
            <a:rPr lang="nb-NO" sz="1100" b="0"/>
            <a:t>Konstruksjoner i betong skal utføres slik at de i gjennomsnitt tilfredsstiller lavkarbonbetong klasse A eller bedre, jf. 2.13.4.b. Unntak gjelder for mindre konstruksjoner som mur o.l. </a:t>
          </a:r>
          <a:r>
            <a:rPr lang="nb-NO" sz="1100" b="0" i="1">
              <a:solidFill>
                <a:srgbClr val="FF0000"/>
              </a:solidFill>
            </a:rPr>
            <a:t>(</a:t>
          </a:r>
          <a:r>
            <a:rPr lang="nb-NO" sz="1100" b="0" i="1" baseline="0">
              <a:solidFill>
                <a:srgbClr val="FF0000"/>
              </a:solidFill>
              <a:effectLst/>
              <a:latin typeface="+mn-lt"/>
              <a:ea typeface="+mn-ea"/>
              <a:cs typeface="+mn-cs"/>
            </a:rPr>
            <a:t>Reg.Pl., </a:t>
          </a:r>
          <a:r>
            <a:rPr lang="nb-NO" sz="1100" b="0" i="1">
              <a:solidFill>
                <a:srgbClr val="FF0000"/>
              </a:solidFill>
              <a:effectLst/>
              <a:latin typeface="+mn-lt"/>
              <a:ea typeface="+mn-ea"/>
              <a:cs typeface="+mn-cs"/>
            </a:rPr>
            <a:t>2.13.4.b. </a:t>
          </a:r>
          <a:r>
            <a:rPr lang="nb-NO" sz="1100" b="0" i="1" baseline="0">
              <a:solidFill>
                <a:srgbClr val="FF0000"/>
              </a:solidFill>
              <a:effectLst/>
              <a:latin typeface="+mn-lt"/>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lang="nb-NO" sz="1100" b="0"/>
            <a:t>- Bygge- og anleggsplassen, inkludert byggvarme og tørk, skal være utslippsfri. </a:t>
          </a:r>
          <a:r>
            <a:rPr lang="nb-NO" sz="1100" b="0" i="1">
              <a:solidFill>
                <a:srgbClr val="FF0000"/>
              </a:solidFill>
              <a:effectLst/>
              <a:latin typeface="+mn-lt"/>
              <a:ea typeface="+mn-ea"/>
              <a:cs typeface="+mn-cs"/>
            </a:rPr>
            <a:t>(</a:t>
          </a:r>
          <a:r>
            <a:rPr lang="nb-NO" sz="1100" b="0" i="1" baseline="0">
              <a:solidFill>
                <a:srgbClr val="FF0000"/>
              </a:solidFill>
              <a:effectLst/>
              <a:latin typeface="+mn-lt"/>
              <a:ea typeface="+mn-ea"/>
              <a:cs typeface="+mn-cs"/>
            </a:rPr>
            <a:t>Reg.Pl., 2.12.8.)</a:t>
          </a:r>
          <a:endParaRPr lang="nb-NO" sz="1100" b="0">
            <a:solidFill>
              <a:srgbClr val="FF0000"/>
            </a:solidFill>
          </a:endParaRPr>
        </a:p>
        <a:p>
          <a:endParaRPr lang="nb-NO" sz="1100" b="0"/>
        </a:p>
        <a:p>
          <a:pPr marL="0" marR="0" lvl="0" indent="0" defTabSz="914400" eaLnBrk="1" fontAlgn="auto" latinLnBrk="0" hangingPunct="1">
            <a:lnSpc>
              <a:spcPct val="100000"/>
            </a:lnSpc>
            <a:spcBef>
              <a:spcPts val="0"/>
            </a:spcBef>
            <a:spcAft>
              <a:spcPts val="0"/>
            </a:spcAft>
            <a:buClrTx/>
            <a:buSzTx/>
            <a:buFontTx/>
            <a:buNone/>
            <a:tabLst/>
            <a:defRPr/>
          </a:pPr>
          <a:r>
            <a:rPr lang="nb-NO" sz="1300" i="1">
              <a:solidFill>
                <a:schemeClr val="dk1"/>
              </a:solidFill>
              <a:effectLst/>
              <a:latin typeface="+mn-lt"/>
              <a:ea typeface="+mn-ea"/>
              <a:cs typeface="+mn-cs"/>
            </a:rPr>
            <a:t>Naturmangfold og naturressurser</a:t>
          </a:r>
          <a:r>
            <a:rPr lang="nb-NO" sz="1300" i="1" baseline="0">
              <a:solidFill>
                <a:schemeClr val="dk1"/>
              </a:solidFill>
              <a:effectLst/>
              <a:latin typeface="+mn-lt"/>
              <a:ea typeface="+mn-ea"/>
              <a:cs typeface="+mn-cs"/>
            </a:rPr>
            <a:t> </a:t>
          </a:r>
          <a:endParaRPr lang="nb-NO" sz="1300" i="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1">
              <a:solidFill>
                <a:schemeClr val="dk1"/>
              </a:solidFill>
              <a:effectLst/>
              <a:latin typeface="+mn-lt"/>
              <a:ea typeface="+mn-ea"/>
              <a:cs typeface="+mn-cs"/>
            </a:rPr>
            <a:t>Mål</a:t>
          </a:r>
          <a:endParaRPr lang="nb-NO" sz="110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a:effectLst/>
            </a:rPr>
            <a:t>- Anleggsaktiviteten skal ikke bidra til varig arealtap og ødeleggelse i registrerte naturtypelokaliteter eller andre funksjonsområder som er viktig for naturmangfold og/eller rødlistearter. Slike områder skal ikke bygges ned/ødelegges. </a:t>
          </a:r>
        </a:p>
        <a:p>
          <a:pPr marL="0" marR="0" lvl="0" indent="0" defTabSz="914400" eaLnBrk="1" fontAlgn="auto" latinLnBrk="0" hangingPunct="1">
            <a:lnSpc>
              <a:spcPct val="100000"/>
            </a:lnSpc>
            <a:spcBef>
              <a:spcPts val="0"/>
            </a:spcBef>
            <a:spcAft>
              <a:spcPts val="0"/>
            </a:spcAft>
            <a:buClrTx/>
            <a:buSzTx/>
            <a:buFontTx/>
            <a:buNone/>
            <a:tabLst/>
            <a:defRPr/>
          </a:pPr>
          <a:r>
            <a:rPr lang="nb-NO" sz="1100" b="0">
              <a:effectLst/>
            </a:rPr>
            <a:t>- Massedisponering skal planlegges slik at gjenbruksgrad er høyest mulig, samt at transportavstander er korte. </a:t>
          </a:r>
          <a:endParaRPr lang="nb-NO" sz="1100" b="0"/>
        </a:p>
        <a:p>
          <a:pPr marL="0" marR="0" lvl="0" indent="0" defTabSz="914400" eaLnBrk="1" fontAlgn="auto" latinLnBrk="0" hangingPunct="1">
            <a:lnSpc>
              <a:spcPct val="100000"/>
            </a:lnSpc>
            <a:spcBef>
              <a:spcPts val="0"/>
            </a:spcBef>
            <a:spcAft>
              <a:spcPts val="0"/>
            </a:spcAft>
            <a:buClrTx/>
            <a:buSzTx/>
            <a:buFontTx/>
            <a:buNone/>
            <a:tabLst/>
            <a:defRPr/>
          </a:pPr>
          <a:r>
            <a:rPr lang="nb-NO" sz="1100" b="1">
              <a:solidFill>
                <a:schemeClr val="dk1"/>
              </a:solidFill>
              <a:effectLst/>
              <a:latin typeface="+mn-lt"/>
              <a:ea typeface="+mn-ea"/>
              <a:cs typeface="+mn-cs"/>
            </a:rPr>
            <a:t>Lovkrav</a:t>
          </a:r>
          <a:endParaRPr lang="nb-NO" sz="1100">
            <a:effectLst/>
          </a:endParaRPr>
        </a:p>
        <a:p>
          <a:r>
            <a:rPr lang="nb-NO" sz="1100" b="1"/>
            <a:t>- </a:t>
          </a:r>
          <a:r>
            <a:rPr lang="nb-NO" sz="1100" b="0"/>
            <a:t>Lov om forvaltning av naturens mangfold (naturmangfoldloven)</a:t>
          </a:r>
        </a:p>
        <a:p>
          <a:r>
            <a:rPr lang="nb-NO" sz="1100" b="0"/>
            <a:t>- Forskrift om fremmede organismer (fremmede arter skal ikke spres som konsekvens av aktivitetene forbundet med riggarealer og anleggsvirksomhet)</a:t>
          </a:r>
        </a:p>
        <a:p>
          <a:r>
            <a:rPr lang="nb-NO" sz="1100" b="0"/>
            <a:t>- Krav til håndtering av naturressurser er ivaretatt i lover og forskrifter presentert under andre temaer </a:t>
          </a:r>
        </a:p>
        <a:p>
          <a:pPr marL="0" marR="0" lvl="0" indent="0" defTabSz="914400" eaLnBrk="1" fontAlgn="auto" latinLnBrk="0" hangingPunct="1">
            <a:lnSpc>
              <a:spcPct val="100000"/>
            </a:lnSpc>
            <a:spcBef>
              <a:spcPts val="0"/>
            </a:spcBef>
            <a:spcAft>
              <a:spcPts val="0"/>
            </a:spcAft>
            <a:buClrTx/>
            <a:buSzTx/>
            <a:buFontTx/>
            <a:buNone/>
            <a:tabLst/>
            <a:defRPr/>
          </a:pPr>
          <a:r>
            <a:rPr lang="nb-NO" sz="1100" b="1" i="0" baseline="0">
              <a:solidFill>
                <a:schemeClr val="dk1"/>
              </a:solidFill>
              <a:effectLst/>
              <a:latin typeface="+mn-lt"/>
              <a:ea typeface="+mn-ea"/>
              <a:cs typeface="+mn-cs"/>
            </a:rPr>
            <a:t>Krav i foreslått reguleringsplan</a:t>
          </a:r>
          <a:endParaRPr lang="nb-NO" sz="1100" b="0" i="0"/>
        </a:p>
        <a:p>
          <a:r>
            <a:rPr lang="nb-NO" sz="1100" b="0"/>
            <a:t>- Det skal benyttes rene jordmasser uten fragmenter og frø fra fremmede arter</a:t>
          </a:r>
          <a:r>
            <a:rPr lang="nb-NO" sz="1100" b="0" baseline="0"/>
            <a:t> </a:t>
          </a:r>
          <a:r>
            <a:rPr lang="nb-NO" sz="1100" b="0" i="1" baseline="0">
              <a:solidFill>
                <a:srgbClr val="FF0000"/>
              </a:solidFill>
            </a:rPr>
            <a:t>(Reg.Pl., 2.6.1. )</a:t>
          </a:r>
        </a:p>
        <a:p>
          <a:endParaRPr lang="nb-NO" sz="1100" b="0" baseline="0"/>
        </a:p>
        <a:p>
          <a:r>
            <a:rPr lang="nb-NO" sz="1300" b="0" i="1" baseline="0"/>
            <a:t>Forurenset grunn og vann</a:t>
          </a:r>
        </a:p>
        <a:p>
          <a:r>
            <a:rPr lang="nb-NO" sz="1100" b="1" i="0" baseline="0"/>
            <a:t>Mål</a:t>
          </a:r>
        </a:p>
        <a:p>
          <a:r>
            <a:rPr lang="nb-NO" sz="1100" b="0" i="0" baseline="0"/>
            <a:t>- Anleggsaktiviteter skal ikke bidra til skadelig avrenning eller patikkeltransport til resipient eller på andre måter forårsake uakseptabel spredning av forurensning til grunn og vann</a:t>
          </a:r>
        </a:p>
        <a:p>
          <a:r>
            <a:rPr lang="nb-NO" sz="1100" b="0" i="0" baseline="0"/>
            <a:t>- Utslipp fra anleggsområdet (f.eks. kjemikalier/olje) skal ikke skje</a:t>
          </a:r>
        </a:p>
        <a:p>
          <a:r>
            <a:rPr lang="nb-NO" sz="1100" b="1" i="0" baseline="0"/>
            <a:t>Lovkrav</a:t>
          </a:r>
        </a:p>
        <a:p>
          <a:r>
            <a:rPr lang="nb-NO" sz="1100" b="0" i="0" baseline="0"/>
            <a:t>- Generelt forbud mot forurensning iht. Forurensningsloven § 7. Vanlig forurensning i forbindelse med anleggsvirksomhet er tillatt (§ 8). Hva som er «vanlig» må imidlertid vurderes i hvert enkelt tilfelle.</a:t>
          </a:r>
        </a:p>
        <a:p>
          <a:r>
            <a:rPr lang="nb-NO" sz="1100" b="0" i="0" baseline="0"/>
            <a:t>- Grunnforurensning reguleres etter forurensningsforskriften kap. 2 </a:t>
          </a:r>
        </a:p>
        <a:p>
          <a:r>
            <a:rPr lang="nb-NO" sz="1100" b="1" i="0" baseline="0"/>
            <a:t>Krav i foreslått reguleringsplan</a:t>
          </a:r>
        </a:p>
        <a:p>
          <a:r>
            <a:rPr lang="nb-NO" sz="1100" b="0" i="0"/>
            <a:t>- Ved etablering av bygg og anlegg skal det enten legges opp til løsninger som forsinker avrenningen i området eller leder overvann på en forsvarlig måte mot o_BG2, o_BG3, o_BG4 og bestemmelsesområde #15. Løsninger som forsinker avrenningen kan for eksempel være grønne tak, blå tak, fordrøyningsmagasin og/eller regnbed</a:t>
          </a:r>
          <a:r>
            <a:rPr lang="nb-NO" sz="1100" b="0" i="0" baseline="0"/>
            <a:t> </a:t>
          </a:r>
          <a:r>
            <a:rPr lang="nb-NO" sz="1100" b="0" i="1" baseline="0">
              <a:solidFill>
                <a:srgbClr val="FF0000"/>
              </a:solidFill>
            </a:rPr>
            <a:t>(Reg.Pl.,2.8.4.)</a:t>
          </a:r>
        </a:p>
        <a:p>
          <a:r>
            <a:rPr lang="nb-NO" sz="1100" b="0" i="0" baseline="0">
              <a:solidFill>
                <a:sysClr val="windowText" lastClr="000000"/>
              </a:solidFill>
            </a:rPr>
            <a:t>- Faresone H390_1 inneholder forurensede masser som må håndteres. Sluttrapport sanering datert 29.08.2025, skal legges til grunn for gjennomføringen av alle tiltak innenfor faresonen </a:t>
          </a:r>
          <a:r>
            <a:rPr lang="nb-NO" sz="1100" b="0" i="1" baseline="0">
              <a:solidFill>
                <a:srgbClr val="FF0000"/>
              </a:solidFill>
              <a:effectLst/>
              <a:latin typeface="+mn-lt"/>
              <a:ea typeface="+mn-ea"/>
              <a:cs typeface="+mn-cs"/>
            </a:rPr>
            <a:t>(Reg.Pl., 5.1.5.a.)</a:t>
          </a:r>
          <a:endParaRPr lang="nb-NO" sz="1100" b="0" i="0" baseline="0">
            <a:solidFill>
              <a:srgbClr val="FF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i="0" baseline="0">
              <a:solidFill>
                <a:sysClr val="windowText" lastClr="000000"/>
              </a:solidFill>
            </a:rPr>
            <a:t>- Før det kan gjøres tiltak innenfor H390_1 skal det dokumenteres/gjøres undersøkelser som avklarer miljøtilstanden i grunnen, og det skal ved behov utarbeides en tiltaksplan som beskriver hvordan forurensede og/eller rensede avfallsmasser skal håndteres. </a:t>
          </a:r>
          <a:r>
            <a:rPr lang="nb-NO" sz="1100" b="0" i="1" baseline="0">
              <a:solidFill>
                <a:srgbClr val="FF0000"/>
              </a:solidFill>
              <a:effectLst/>
              <a:latin typeface="+mn-lt"/>
              <a:ea typeface="+mn-ea"/>
              <a:cs typeface="+mn-cs"/>
            </a:rPr>
            <a:t>(Reg.Pl., 5.1.5.b.)</a:t>
          </a:r>
          <a:endParaRPr lang="nb-NO" i="1">
            <a:solidFill>
              <a:srgbClr val="FF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i="0" baseline="0">
              <a:solidFill>
                <a:sysClr val="windowText" lastClr="000000"/>
              </a:solidFill>
            </a:rPr>
            <a:t>- Innenfor faresone H390_2 ligger det rensede avfallsmasser under bakken som ikke skal berøres eller forstyrres på annen måte. Det kan også være forurensede masser som må håndteres innenfor faresonen. Sluttrapport sanering datert 29.08.2025, skal legges til grunn for gjennomføringen av alle tiltak innenfor faresonen. </a:t>
          </a:r>
          <a:r>
            <a:rPr lang="nb-NO" sz="1100" b="0" i="1" baseline="0">
              <a:solidFill>
                <a:srgbClr val="FF0000"/>
              </a:solidFill>
              <a:effectLst/>
              <a:latin typeface="+mn-lt"/>
              <a:ea typeface="+mn-ea"/>
              <a:cs typeface="+mn-cs"/>
            </a:rPr>
            <a:t>(Reg.Pl., 5.1.5.c.)</a:t>
          </a:r>
          <a:endParaRPr lang="nb-NO" sz="1100" b="0" i="1" baseline="0">
            <a:solidFill>
              <a:srgbClr val="FF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i="0" baseline="0">
              <a:solidFill>
                <a:sysClr val="windowText" lastClr="000000"/>
              </a:solidFill>
            </a:rPr>
            <a:t>- Ved bygge- eller anleggstiltak innenfor faresone H390_2 skal det dokumenteres at tiltaket ikke kommer i berøring med rensede avfallsmasser under bakken på en slik måte at det får konsekvenser for miljøtilstanden i grunnen eller vannkvaliteten på avrenningen fra området. </a:t>
          </a:r>
          <a:r>
            <a:rPr lang="nb-NO" sz="1100" b="0" i="1" baseline="0">
              <a:solidFill>
                <a:srgbClr val="FF0000"/>
              </a:solidFill>
              <a:effectLst/>
              <a:latin typeface="+mn-lt"/>
              <a:ea typeface="+mn-ea"/>
              <a:cs typeface="+mn-cs"/>
            </a:rPr>
            <a:t>(Reg.Pl., 5.1.5.d.)</a:t>
          </a:r>
          <a:endParaRPr lang="nb-NO" i="1">
            <a:solidFill>
              <a:srgbClr val="FF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i="0" baseline="0">
              <a:solidFill>
                <a:sysClr val="windowText" lastClr="000000"/>
              </a:solidFill>
            </a:rPr>
            <a:t>- </a:t>
          </a:r>
          <a:r>
            <a:rPr lang="nb-NO"/>
            <a:t>Dersom det skal gjøres tiltak i grunnen som berører de rensede avfallsmassene, skal det utarbeides en miljørapport og en tiltaksplan i henhold til forurensingsforskriftens kapittel 2. Tiltaksplanen skal godkjennes av kommunen før det gis igangsettingstillatelse. Tiltak skal være gjennomført før det gis brukstillatelse. </a:t>
          </a:r>
          <a:r>
            <a:rPr lang="nb-NO" sz="1100" b="0" i="1" baseline="0">
              <a:solidFill>
                <a:srgbClr val="FF0000"/>
              </a:solidFill>
              <a:effectLst/>
              <a:latin typeface="+mn-lt"/>
              <a:ea typeface="+mn-ea"/>
              <a:cs typeface="+mn-cs"/>
            </a:rPr>
            <a:t>(Reg.Pl., 5.1.5.e.)</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0" i="0" baseline="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300" b="0" i="1" baseline="0">
              <a:solidFill>
                <a:sysClr val="windowText" lastClr="000000"/>
              </a:solidFill>
              <a:effectLst/>
              <a:latin typeface="+mn-lt"/>
              <a:ea typeface="+mn-ea"/>
              <a:cs typeface="+mn-cs"/>
            </a:rPr>
            <a:t>Kulturminner</a:t>
          </a:r>
        </a:p>
        <a:p>
          <a:r>
            <a:rPr lang="nb-NO" sz="1100" b="1">
              <a:solidFill>
                <a:schemeClr val="dk1"/>
              </a:solidFill>
              <a:effectLst/>
              <a:latin typeface="+mn-lt"/>
              <a:ea typeface="+mn-ea"/>
              <a:cs typeface="+mn-cs"/>
            </a:rPr>
            <a:t>Mål</a:t>
          </a:r>
        </a:p>
        <a:p>
          <a:r>
            <a:rPr lang="nb-NO">
              <a:effectLst/>
            </a:rPr>
            <a:t>- Anleggsaktivitet skal ikke medføre negativ påvirkning for kulturminner </a:t>
          </a:r>
        </a:p>
        <a:p>
          <a:r>
            <a:rPr lang="nb-NO" sz="1100" b="1">
              <a:solidFill>
                <a:schemeClr val="dk1"/>
              </a:solidFill>
              <a:effectLst/>
              <a:latin typeface="+mn-lt"/>
              <a:ea typeface="+mn-ea"/>
              <a:cs typeface="+mn-cs"/>
            </a:rPr>
            <a:t>Lovkrav</a:t>
          </a:r>
        </a:p>
        <a:p>
          <a:pPr marL="0" marR="0" lvl="0" indent="0" defTabSz="914400" eaLnBrk="1" fontAlgn="auto" latinLnBrk="0" hangingPunct="1">
            <a:lnSpc>
              <a:spcPct val="100000"/>
            </a:lnSpc>
            <a:spcBef>
              <a:spcPts val="0"/>
            </a:spcBef>
            <a:spcAft>
              <a:spcPts val="0"/>
            </a:spcAft>
            <a:buClrTx/>
            <a:buSzTx/>
            <a:buFontTx/>
            <a:buNone/>
            <a:tabLst/>
            <a:defRPr/>
          </a:pPr>
          <a:r>
            <a:rPr lang="nb-NO" sz="1100" b="0" i="0" baseline="0">
              <a:solidFill>
                <a:sysClr val="windowText" lastClr="000000"/>
              </a:solidFill>
              <a:effectLst/>
              <a:latin typeface="+mn-lt"/>
              <a:ea typeface="+mn-ea"/>
              <a:cs typeface="+mn-cs"/>
            </a:rPr>
            <a:t>- Ved funn, som gjenstander eller konstruksjoner (kulturminner) utover beskrevne forekomster, skal arbeidet stanses omgående og kulturminnemyndighet underrettes, jfr. Lov om kulturminner § 8, 2. ledd.</a:t>
          </a:r>
        </a:p>
        <a:p>
          <a:pPr marL="0" marR="0" lvl="0" indent="0" defTabSz="914400" eaLnBrk="1" fontAlgn="auto" latinLnBrk="0" hangingPunct="1">
            <a:lnSpc>
              <a:spcPct val="100000"/>
            </a:lnSpc>
            <a:spcBef>
              <a:spcPts val="0"/>
            </a:spcBef>
            <a:spcAft>
              <a:spcPts val="0"/>
            </a:spcAft>
            <a:buClrTx/>
            <a:buSzTx/>
            <a:buFontTx/>
            <a:buNone/>
            <a:tabLst/>
            <a:defRPr/>
          </a:pPr>
          <a:r>
            <a:rPr lang="nb-NO" sz="1100" b="0" i="0" baseline="0">
              <a:solidFill>
                <a:sysClr val="windowText" lastClr="000000"/>
              </a:solidFill>
              <a:effectLst/>
              <a:latin typeface="+mn-lt"/>
              <a:ea typeface="+mn-ea"/>
              <a:cs typeface="+mn-cs"/>
            </a:rPr>
            <a:t>- Forskriftsfredete, automatisk fredete, vedtaksfredete eller listeførte kulturminner krever vurdering etter kulturminneloven. Søkes det om riving av bygninger, anlegg eller miljø som kan ha særlig kulturhistorisk verdi, skal saken til uttale hos kulturminnemyndighet. </a:t>
          </a:r>
        </a:p>
        <a:p>
          <a:pPr marL="0" marR="0" lvl="0" indent="0" defTabSz="914400" eaLnBrk="1" fontAlgn="auto" latinLnBrk="0" hangingPunct="1">
            <a:lnSpc>
              <a:spcPct val="100000"/>
            </a:lnSpc>
            <a:spcBef>
              <a:spcPts val="0"/>
            </a:spcBef>
            <a:spcAft>
              <a:spcPts val="0"/>
            </a:spcAft>
            <a:buClrTx/>
            <a:buSzTx/>
            <a:buFontTx/>
            <a:buNone/>
            <a:tabLst/>
            <a:defRPr/>
          </a:pPr>
          <a:r>
            <a:rPr lang="nb-NO" sz="1100" b="0" i="0" baseline="0">
              <a:solidFill>
                <a:sysClr val="windowText" lastClr="000000"/>
              </a:solidFill>
              <a:effectLst/>
              <a:latin typeface="+mn-lt"/>
              <a:ea typeface="+mn-ea"/>
              <a:cs typeface="+mn-cs"/>
            </a:rPr>
            <a:t>- Kulturminnelovens § 25 krever en vurdering av verneverdi for bygninger eldre enn 1850 (Rød SEFRAK) før endring eller rivning av bygning kan godkjennes</a:t>
          </a:r>
        </a:p>
        <a:p>
          <a:pPr marL="0" marR="0" lvl="0" indent="0" defTabSz="914400" eaLnBrk="1" fontAlgn="auto" latinLnBrk="0" hangingPunct="1">
            <a:lnSpc>
              <a:spcPct val="100000"/>
            </a:lnSpc>
            <a:spcBef>
              <a:spcPts val="0"/>
            </a:spcBef>
            <a:spcAft>
              <a:spcPts val="0"/>
            </a:spcAft>
            <a:buClrTx/>
            <a:buSzTx/>
            <a:buFontTx/>
            <a:buNone/>
            <a:tabLst/>
            <a:defRPr/>
          </a:pPr>
          <a:r>
            <a:rPr lang="nb-NO" sz="1100" b="0" i="0" baseline="0">
              <a:solidFill>
                <a:sysClr val="windowText" lastClr="000000"/>
              </a:solidFill>
              <a:effectLst/>
              <a:latin typeface="+mn-lt"/>
              <a:ea typeface="+mn-ea"/>
              <a:cs typeface="+mn-cs"/>
            </a:rPr>
            <a:t>- Automatisk fredede kulturminner omfatter arkeologiske og faste kulturminner fra før 1537 og alle erklæ rte stående byggverk med opprinnelse fra før 1650, jf. Lov om kulturminner § 4. SEFRAK- registrerte bygg som skal innløses må dokumenteres før de rives. </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0" i="1" baseline="0">
            <a:solidFill>
              <a:srgbClr val="FF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lang="nb-NO" sz="1300" b="0" i="1" baseline="0">
              <a:solidFill>
                <a:schemeClr val="dk1"/>
              </a:solidFill>
              <a:effectLst/>
              <a:latin typeface="+mn-lt"/>
              <a:ea typeface="+mn-ea"/>
              <a:cs typeface="+mn-cs"/>
            </a:rPr>
            <a:t>Materialvalg, avfallshåndtering og ombruk</a:t>
          </a:r>
        </a:p>
        <a:p>
          <a:r>
            <a:rPr lang="nb-NO" sz="1100" b="1">
              <a:solidFill>
                <a:schemeClr val="dk1"/>
              </a:solidFill>
              <a:effectLst/>
              <a:latin typeface="+mn-lt"/>
              <a:ea typeface="+mn-ea"/>
              <a:cs typeface="+mn-cs"/>
            </a:rPr>
            <a:t>Mål</a:t>
          </a:r>
        </a:p>
        <a:p>
          <a:r>
            <a:rPr lang="nb-NO" sz="1100" b="0">
              <a:solidFill>
                <a:schemeClr val="dk1"/>
              </a:solidFill>
              <a:effectLst/>
              <a:latin typeface="+mn-lt"/>
              <a:ea typeface="+mn-ea"/>
              <a:cs typeface="+mn-cs"/>
            </a:rPr>
            <a:t>- Anleggsaktiviteten/prosjektet skal gjennomføres med minimal mengde produsert avfall og med så stor grad av gjenbruk/ombruk som mulig.</a:t>
          </a:r>
          <a:endParaRPr lang="nb-NO" b="0">
            <a:effectLst/>
          </a:endParaRPr>
        </a:p>
        <a:p>
          <a:r>
            <a:rPr lang="nb-NO" sz="1100" b="1">
              <a:solidFill>
                <a:schemeClr val="dk1"/>
              </a:solidFill>
              <a:effectLst/>
              <a:latin typeface="+mn-lt"/>
              <a:ea typeface="+mn-ea"/>
              <a:cs typeface="+mn-cs"/>
            </a:rPr>
            <a:t>Lovkrav</a:t>
          </a:r>
        </a:p>
        <a:p>
          <a:r>
            <a:rPr lang="nb-NO" sz="1100" b="0">
              <a:solidFill>
                <a:schemeClr val="dk1"/>
              </a:solidFill>
              <a:effectLst/>
              <a:latin typeface="+mn-lt"/>
              <a:ea typeface="+mn-ea"/>
              <a:cs typeface="+mn-cs"/>
            </a:rPr>
            <a:t>- TEK 17 § 9-6 og 9-7 stiller krav om: </a:t>
          </a:r>
        </a:p>
        <a:p>
          <a:r>
            <a:rPr lang="nb-NO" sz="1100" b="0">
              <a:solidFill>
                <a:schemeClr val="dk1"/>
              </a:solidFill>
              <a:effectLst/>
              <a:latin typeface="+mn-lt"/>
              <a:ea typeface="+mn-ea"/>
              <a:cs typeface="+mn-cs"/>
            </a:rPr>
            <a:t>	• Kartlegging av riveavfall og dokumentasjon gjennom en avfallsplan. Jf. § 9-8 skal minimum 70 vektprosent sorteres i ulike fraksjoner med mål om gjenvinning. </a:t>
          </a:r>
        </a:p>
        <a:p>
          <a:r>
            <a:rPr lang="nb-NO" sz="1100" b="0">
              <a:solidFill>
                <a:schemeClr val="dk1"/>
              </a:solidFill>
              <a:effectLst/>
              <a:latin typeface="+mn-lt"/>
              <a:ea typeface="+mn-ea"/>
              <a:cs typeface="+mn-cs"/>
            </a:rPr>
            <a:t>	• Krav om miljøkartlegging av farlig avfall inntrer ved 10 tonn riveavfall eller rivning av mer enn 100 m2 </a:t>
          </a:r>
        </a:p>
        <a:p>
          <a:r>
            <a:rPr lang="nb-NO" sz="1100" b="0">
              <a:solidFill>
                <a:schemeClr val="dk1"/>
              </a:solidFill>
              <a:effectLst/>
              <a:latin typeface="+mn-lt"/>
              <a:ea typeface="+mn-ea"/>
              <a:cs typeface="+mn-cs"/>
            </a:rPr>
            <a:t>	• For eksisterende boligblokk og yrkesbygning hvor tiltak er søknadspliktig, inntrer krav om ombrukskartlegging </a:t>
          </a:r>
        </a:p>
        <a:p>
          <a:pPr marL="0" marR="0" lvl="0" indent="0" defTabSz="914400" eaLnBrk="1" fontAlgn="auto" latinLnBrk="0" hangingPunct="1">
            <a:lnSpc>
              <a:spcPct val="100000"/>
            </a:lnSpc>
            <a:spcBef>
              <a:spcPts val="0"/>
            </a:spcBef>
            <a:spcAft>
              <a:spcPts val="0"/>
            </a:spcAft>
            <a:buClrTx/>
            <a:buSzTx/>
            <a:buFontTx/>
            <a:buNone/>
            <a:tabLst/>
            <a:defRPr/>
          </a:pPr>
          <a:r>
            <a:rPr lang="nb-NO" sz="1100" b="0">
              <a:solidFill>
                <a:schemeClr val="dk1"/>
              </a:solidFill>
              <a:effectLst/>
              <a:latin typeface="+mn-lt"/>
              <a:ea typeface="+mn-ea"/>
              <a:cs typeface="+mn-cs"/>
            </a:rPr>
            <a:t> </a:t>
          </a:r>
          <a:r>
            <a:rPr lang="nb-NO" sz="1100" b="1" i="0" baseline="0">
              <a:solidFill>
                <a:schemeClr val="dk1"/>
              </a:solidFill>
              <a:effectLst/>
              <a:latin typeface="+mn-lt"/>
              <a:ea typeface="+mn-ea"/>
              <a:cs typeface="+mn-cs"/>
            </a:rPr>
            <a:t>Krav i foreslått reguleringsplan</a:t>
          </a:r>
          <a:endParaRPr lang="nb-NO" sz="1100" b="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i="1" baseline="0">
              <a:solidFill>
                <a:schemeClr val="dk1"/>
              </a:solidFill>
              <a:effectLst/>
              <a:latin typeface="+mn-lt"/>
              <a:ea typeface="+mn-ea"/>
              <a:cs typeface="+mn-cs"/>
            </a:rPr>
            <a:t>-  </a:t>
          </a:r>
          <a:r>
            <a:rPr lang="nb-NO"/>
            <a:t>Maksimal tillatt mengde generert byggavfall er 40 kg/m2 BRA. </a:t>
          </a:r>
          <a:r>
            <a:rPr lang="nb-NO" sz="1100" b="0" i="1" baseline="0">
              <a:solidFill>
                <a:srgbClr val="FF0000"/>
              </a:solidFill>
              <a:effectLst/>
              <a:latin typeface="+mn-lt"/>
              <a:ea typeface="+mn-ea"/>
              <a:cs typeface="+mn-cs"/>
            </a:rPr>
            <a:t>(Reg.Pl., 2.12.9.)</a:t>
          </a:r>
          <a:endParaRPr lang="nb-NO" sz="1100" b="0" i="1" baseline="0">
            <a:solidFill>
              <a:srgbClr val="FF0000"/>
            </a:solidFill>
          </a:endParaRPr>
        </a:p>
        <a:p>
          <a:endParaRPr lang="nb-NO" sz="1200" b="0" i="1" baseline="0"/>
        </a:p>
        <a:p>
          <a:r>
            <a:rPr lang="nb-NO" sz="1300" b="0" i="1" baseline="0"/>
            <a:t>Støy og vibrasjon</a:t>
          </a:r>
        </a:p>
        <a:p>
          <a:r>
            <a:rPr lang="nb-NO" sz="1100" b="1"/>
            <a:t>Mål</a:t>
          </a:r>
        </a:p>
        <a:p>
          <a:r>
            <a:rPr lang="nb-NO" sz="1100" b="0"/>
            <a:t>- Rystelser og vibrasjoner skal ikke skade nærliggende og forsvarlig oppførte bygg, konstruksjoner eller strukturer i fjell (f.eks. brønner), samt medføre vesentlig ulempe for dyreliv.</a:t>
          </a:r>
        </a:p>
        <a:p>
          <a:r>
            <a:rPr lang="nb-NO" sz="1100" b="0"/>
            <a:t>- Støynivåer både i anlegg og i driftsfaser skal ikke medføre vesentlig eller varig forstyrrelse av søvn og hvile for de som bor/oppholder seg i nærområdet og skal samlet sett ikke medføre negativ innvirkning på</a:t>
          </a:r>
          <a:r>
            <a:rPr lang="nb-NO" sz="1100" b="0" baseline="0"/>
            <a:t> </a:t>
          </a:r>
          <a:r>
            <a:rPr lang="nb-NO" sz="1100" b="0"/>
            <a:t>helse og trivsel.  </a:t>
          </a:r>
        </a:p>
        <a:p>
          <a:pPr marL="0" marR="0" lvl="0" indent="0" defTabSz="914400" eaLnBrk="1" fontAlgn="auto" latinLnBrk="0" hangingPunct="1">
            <a:lnSpc>
              <a:spcPct val="100000"/>
            </a:lnSpc>
            <a:spcBef>
              <a:spcPts val="0"/>
            </a:spcBef>
            <a:spcAft>
              <a:spcPts val="0"/>
            </a:spcAft>
            <a:buClrTx/>
            <a:buSzTx/>
            <a:buFontTx/>
            <a:buNone/>
            <a:tabLst/>
            <a:defRPr/>
          </a:pPr>
          <a:r>
            <a:rPr lang="nb-NO" sz="1100" b="1">
              <a:solidFill>
                <a:schemeClr val="dk1"/>
              </a:solidFill>
              <a:effectLst/>
              <a:latin typeface="+mn-lt"/>
              <a:ea typeface="+mn-ea"/>
              <a:cs typeface="+mn-cs"/>
            </a:rPr>
            <a:t>Lovkrav</a:t>
          </a:r>
          <a:endParaRPr lang="nb-NO" sz="1100" b="1"/>
        </a:p>
        <a:p>
          <a:pPr marL="0" marR="0" lvl="0" indent="0" defTabSz="914400" eaLnBrk="1" fontAlgn="auto" latinLnBrk="0" hangingPunct="1">
            <a:lnSpc>
              <a:spcPct val="100000"/>
            </a:lnSpc>
            <a:spcBef>
              <a:spcPts val="0"/>
            </a:spcBef>
            <a:spcAft>
              <a:spcPts val="0"/>
            </a:spcAft>
            <a:buClrTx/>
            <a:buSzTx/>
            <a:buFontTx/>
            <a:buNone/>
            <a:tabLst/>
            <a:defRPr/>
          </a:pPr>
          <a:r>
            <a:rPr lang="nb-NO" sz="1100" b="0"/>
            <a:t>- </a:t>
          </a:r>
          <a:r>
            <a:rPr lang="nb-NO" sz="1100" b="0">
              <a:solidFill>
                <a:schemeClr val="dk1"/>
              </a:solidFill>
              <a:effectLst/>
              <a:latin typeface="+mn-lt"/>
              <a:ea typeface="+mn-ea"/>
              <a:cs typeface="+mn-cs"/>
            </a:rPr>
            <a:t>For støy, gjelder anbefalingene i T-1442 og veilederen til denne (M-2061/2025) </a:t>
          </a:r>
        </a:p>
        <a:p>
          <a:pPr marL="0" marR="0" lvl="0" indent="0" defTabSz="914400" eaLnBrk="1" fontAlgn="auto" latinLnBrk="0" hangingPunct="1">
            <a:lnSpc>
              <a:spcPct val="100000"/>
            </a:lnSpc>
            <a:spcBef>
              <a:spcPts val="0"/>
            </a:spcBef>
            <a:spcAft>
              <a:spcPts val="0"/>
            </a:spcAft>
            <a:buClrTx/>
            <a:buSzTx/>
            <a:buFontTx/>
            <a:buNone/>
            <a:tabLst/>
            <a:defRPr/>
          </a:pPr>
          <a:r>
            <a:rPr lang="nb-NO" sz="1100" b="0">
              <a:solidFill>
                <a:schemeClr val="dk1"/>
              </a:solidFill>
              <a:effectLst/>
              <a:latin typeface="+mn-lt"/>
              <a:ea typeface="+mn-ea"/>
              <a:cs typeface="+mn-cs"/>
            </a:rPr>
            <a:t>-</a:t>
          </a:r>
          <a:r>
            <a:rPr lang="nb-NO" sz="1100" b="0" baseline="0">
              <a:solidFill>
                <a:schemeClr val="dk1"/>
              </a:solidFill>
              <a:effectLst/>
              <a:latin typeface="+mn-lt"/>
              <a:ea typeface="+mn-ea"/>
              <a:cs typeface="+mn-cs"/>
            </a:rPr>
            <a:t> For vibrasjoner gjelder </a:t>
          </a:r>
          <a:r>
            <a:rPr lang="nb-NO" sz="1100" b="0">
              <a:solidFill>
                <a:schemeClr val="dk1"/>
              </a:solidFill>
              <a:effectLst/>
              <a:latin typeface="+mn-lt"/>
              <a:ea typeface="+mn-ea"/>
              <a:cs typeface="+mn-cs"/>
            </a:rPr>
            <a:t>renseverdier i NS 8141 for vibrasjoner og støt i byggverk </a:t>
          </a:r>
          <a:endParaRPr lang="nb-NO" sz="1100" b="1"/>
        </a:p>
        <a:p>
          <a:r>
            <a:rPr lang="nb-NO" sz="1100" b="0"/>
            <a:t>- Naturmangfold skal ikke skades av vibrasjoner (naturmangfoldloven)</a:t>
          </a:r>
        </a:p>
        <a:p>
          <a:pPr marL="0" marR="0" lvl="0" indent="0" defTabSz="914400" eaLnBrk="1" fontAlgn="auto" latinLnBrk="0" hangingPunct="1">
            <a:lnSpc>
              <a:spcPct val="100000"/>
            </a:lnSpc>
            <a:spcBef>
              <a:spcPts val="0"/>
            </a:spcBef>
            <a:spcAft>
              <a:spcPts val="0"/>
            </a:spcAft>
            <a:buClrTx/>
            <a:buSzTx/>
            <a:buFontTx/>
            <a:buNone/>
            <a:tabLst/>
            <a:defRPr/>
          </a:pPr>
          <a:r>
            <a:rPr lang="nb-NO" sz="1100" b="0">
              <a:solidFill>
                <a:schemeClr val="dk1"/>
              </a:solidFill>
              <a:effectLst/>
              <a:latin typeface="+mn-lt"/>
              <a:ea typeface="+mn-ea"/>
              <a:cs typeface="+mn-cs"/>
            </a:rPr>
            <a:t> </a:t>
          </a:r>
          <a:r>
            <a:rPr lang="nb-NO" sz="1100" b="1" i="0" baseline="0">
              <a:solidFill>
                <a:schemeClr val="dk1"/>
              </a:solidFill>
              <a:effectLst/>
              <a:latin typeface="+mn-lt"/>
              <a:ea typeface="+mn-ea"/>
              <a:cs typeface="+mn-cs"/>
            </a:rPr>
            <a:t>Krav i foreslått reguleringsplan</a:t>
          </a:r>
          <a:endParaRPr lang="nb-NO" sz="1100" b="0"/>
        </a:p>
        <a:p>
          <a:r>
            <a:rPr lang="nb-NO" sz="1100"/>
            <a:t>- Det skal ikke utføres støyende anleggsaktivitet i tidsrommet 23:00–07:00.</a:t>
          </a:r>
          <a:r>
            <a:rPr lang="nb-NO" sz="1100" baseline="0"/>
            <a:t> </a:t>
          </a:r>
          <a:r>
            <a:rPr lang="nb-NO" sz="1100" i="1" baseline="0">
              <a:solidFill>
                <a:srgbClr val="FF0000"/>
              </a:solidFill>
            </a:rPr>
            <a:t>(Reg. Pl., 2.12.2.)</a:t>
          </a:r>
        </a:p>
        <a:p>
          <a:pPr marL="0" marR="0" lvl="0" indent="0" defTabSz="914400" eaLnBrk="1" fontAlgn="auto" latinLnBrk="0" hangingPunct="1">
            <a:lnSpc>
              <a:spcPct val="100000"/>
            </a:lnSpc>
            <a:spcBef>
              <a:spcPts val="0"/>
            </a:spcBef>
            <a:spcAft>
              <a:spcPts val="0"/>
            </a:spcAft>
            <a:buClrTx/>
            <a:buSzTx/>
            <a:buFontTx/>
            <a:buNone/>
            <a:tabLst/>
            <a:defRPr/>
          </a:pPr>
          <a:r>
            <a:rPr lang="nb-NO" sz="1100" i="1" baseline="0">
              <a:solidFill>
                <a:sysClr val="windowText" lastClr="000000"/>
              </a:solidFill>
            </a:rPr>
            <a:t>-</a:t>
          </a:r>
          <a:r>
            <a:rPr lang="nb-NO" sz="1100" i="1" baseline="0">
              <a:solidFill>
                <a:srgbClr val="FF0000"/>
              </a:solidFill>
            </a:rPr>
            <a:t> </a:t>
          </a:r>
          <a:r>
            <a:rPr lang="nb-NO"/>
            <a:t>For å oppnå tilfredsstillende miljøforhold i bygge- og anleggsfasen skal grenser i enhver tids gjeldende retningslinjer for behandling av luftkvalitet og støy i arealplanleggingen tilfredsstilles. </a:t>
          </a:r>
          <a:r>
            <a:rPr lang="nb-NO" sz="1100" i="1" baseline="0">
              <a:solidFill>
                <a:srgbClr val="FF0000"/>
              </a:solidFill>
              <a:effectLst/>
              <a:latin typeface="+mn-lt"/>
              <a:ea typeface="+mn-ea"/>
              <a:cs typeface="+mn-cs"/>
            </a:rPr>
            <a:t>(Reg. Pl., 2.12.4.)</a:t>
          </a:r>
        </a:p>
        <a:p>
          <a:pPr marL="0" marR="0" lvl="0" indent="0" defTabSz="914400" eaLnBrk="1" fontAlgn="auto" latinLnBrk="0" hangingPunct="1">
            <a:lnSpc>
              <a:spcPct val="100000"/>
            </a:lnSpc>
            <a:spcBef>
              <a:spcPts val="0"/>
            </a:spcBef>
            <a:spcAft>
              <a:spcPts val="0"/>
            </a:spcAft>
            <a:buClrTx/>
            <a:buSzTx/>
            <a:buFontTx/>
            <a:buNone/>
            <a:tabLst/>
            <a:defRPr/>
          </a:pPr>
          <a:r>
            <a:rPr lang="nb-NO" sz="1100" i="1" baseline="0">
              <a:solidFill>
                <a:schemeClr val="tx1"/>
              </a:solidFill>
              <a:effectLst/>
              <a:latin typeface="+mn-lt"/>
              <a:ea typeface="+mn-ea"/>
              <a:cs typeface="+mn-cs"/>
            </a:rPr>
            <a:t>- </a:t>
          </a:r>
          <a:r>
            <a:rPr lang="nb-NO"/>
            <a:t>Det skal gjøres prognoser av forventet støy til naboer i bygge- og anleggsfasen i tråd med anbefalinger enhver tids gjeldende retningslinjer</a:t>
          </a:r>
          <a:r>
            <a:rPr lang="nb-NO">
              <a:solidFill>
                <a:schemeClr val="tx1"/>
              </a:solidFill>
            </a:rPr>
            <a:t>.</a:t>
          </a:r>
          <a:r>
            <a:rPr lang="nb-NO">
              <a:solidFill>
                <a:srgbClr val="FF0000"/>
              </a:solidFill>
            </a:rPr>
            <a:t> </a:t>
          </a:r>
          <a:r>
            <a:rPr lang="nb-NO" sz="1100" i="1" baseline="0">
              <a:solidFill>
                <a:srgbClr val="FF0000"/>
              </a:solidFill>
              <a:effectLst/>
              <a:latin typeface="+mn-lt"/>
              <a:ea typeface="+mn-ea"/>
              <a:cs typeface="+mn-cs"/>
            </a:rPr>
            <a:t>(Reg. Pl., 2.12.5.)</a:t>
          </a:r>
        </a:p>
        <a:p>
          <a:pPr marL="0" marR="0" lvl="0" indent="0" defTabSz="914400" eaLnBrk="1" fontAlgn="auto" latinLnBrk="0" hangingPunct="1">
            <a:lnSpc>
              <a:spcPct val="100000"/>
            </a:lnSpc>
            <a:spcBef>
              <a:spcPts val="0"/>
            </a:spcBef>
            <a:spcAft>
              <a:spcPts val="0"/>
            </a:spcAft>
            <a:buClrTx/>
            <a:buSzTx/>
            <a:buFontTx/>
            <a:buNone/>
            <a:tabLst/>
            <a:defRPr/>
          </a:pPr>
          <a:r>
            <a:rPr lang="nb-NO" sz="1100" i="0" baseline="0">
              <a:solidFill>
                <a:schemeClr val="tx1"/>
              </a:solidFill>
              <a:effectLst/>
              <a:latin typeface="+mn-lt"/>
              <a:ea typeface="+mn-ea"/>
              <a:cs typeface="+mn-cs"/>
            </a:rPr>
            <a:t>- Det skal gjøres støymålinger i bygge- og anleggsfasen og varslingsrutiner angitt i gjeldende retningslinjer for støyende arbeider skal følges. </a:t>
          </a:r>
          <a:r>
            <a:rPr lang="nb-NO" sz="1100" i="0" baseline="0">
              <a:solidFill>
                <a:srgbClr val="FF0000"/>
              </a:solidFill>
              <a:effectLst/>
              <a:latin typeface="+mn-lt"/>
              <a:ea typeface="+mn-ea"/>
              <a:cs typeface="+mn-cs"/>
            </a:rPr>
            <a:t>(</a:t>
          </a:r>
          <a:r>
            <a:rPr lang="nb-NO" sz="1100" i="1" baseline="0">
              <a:solidFill>
                <a:srgbClr val="FF0000"/>
              </a:solidFill>
              <a:effectLst/>
              <a:latin typeface="+mn-lt"/>
              <a:ea typeface="+mn-ea"/>
              <a:cs typeface="+mn-cs"/>
            </a:rPr>
            <a:t>Reg. Pl., 2.12.6.  )</a:t>
          </a:r>
          <a:endParaRPr lang="nb-NO" sz="1100" i="1" baseline="0">
            <a:solidFill>
              <a:schemeClr val="tx1"/>
            </a:solidFill>
          </a:endParaRPr>
        </a:p>
        <a:p>
          <a:endParaRPr lang="nb-NO" sz="1200" b="0" i="1" baseline="0">
            <a:solidFill>
              <a:srgbClr val="FF0000"/>
            </a:solidFill>
          </a:endParaRPr>
        </a:p>
        <a:p>
          <a:r>
            <a:rPr lang="nb-NO" sz="1300" b="0" i="1" baseline="0">
              <a:solidFill>
                <a:schemeClr val="tx1"/>
              </a:solidFill>
            </a:rPr>
            <a:t>Luftforurensning</a:t>
          </a:r>
        </a:p>
        <a:p>
          <a:r>
            <a:rPr lang="nb-NO" sz="1100" b="1">
              <a:solidFill>
                <a:schemeClr val="dk1"/>
              </a:solidFill>
              <a:effectLst/>
              <a:latin typeface="+mn-lt"/>
              <a:ea typeface="+mn-ea"/>
              <a:cs typeface="+mn-cs"/>
            </a:rPr>
            <a:t>Mål</a:t>
          </a:r>
        </a:p>
        <a:p>
          <a:r>
            <a:rPr lang="nb-NO" sz="1100" b="0">
              <a:solidFill>
                <a:schemeClr val="dk1"/>
              </a:solidFill>
              <a:effectLst/>
              <a:latin typeface="+mn-lt"/>
              <a:ea typeface="+mn-ea"/>
              <a:cs typeface="+mn-cs"/>
            </a:rPr>
            <a:t>- Luftforurensing, inkludert lukt og støv, fra anleggsarbeidene skal ikke medføre sjenanse og ulemper for mennesker og dyr, samt omkringliggende bebyggelse og infrastruktur.</a:t>
          </a:r>
          <a:endParaRPr lang="nb-NO" sz="1200" b="0">
            <a:effectLst/>
          </a:endParaRPr>
        </a:p>
        <a:p>
          <a:r>
            <a:rPr lang="nb-NO" sz="1100" b="1">
              <a:solidFill>
                <a:schemeClr val="dk1"/>
              </a:solidFill>
              <a:effectLst/>
              <a:latin typeface="+mn-lt"/>
              <a:ea typeface="+mn-ea"/>
              <a:cs typeface="+mn-cs"/>
            </a:rPr>
            <a:t>Lovkrav</a:t>
          </a:r>
        </a:p>
        <a:p>
          <a:r>
            <a:rPr lang="nb-NO" sz="1100" b="0">
              <a:solidFill>
                <a:schemeClr val="dk1"/>
              </a:solidFill>
              <a:effectLst/>
              <a:latin typeface="+mn-lt"/>
              <a:ea typeface="+mn-ea"/>
              <a:cs typeface="+mn-cs"/>
            </a:rPr>
            <a:t>- Grenseverdier for ulike former av luftforurensning er gitt av §7-9 i forurensningsforskriften</a:t>
          </a:r>
        </a:p>
        <a:p>
          <a:r>
            <a:rPr lang="nb-NO" sz="1100" b="0">
              <a:solidFill>
                <a:schemeClr val="dk1"/>
              </a:solidFill>
              <a:effectLst/>
              <a:latin typeface="+mn-lt"/>
              <a:ea typeface="+mn-ea"/>
              <a:cs typeface="+mn-cs"/>
            </a:rPr>
            <a:t>- Retningslinje for behandling av luftkvalitet i arealplanlegging (T-1520) </a:t>
          </a:r>
        </a:p>
        <a:p>
          <a:r>
            <a:rPr lang="nb-NO" sz="1100" b="0">
              <a:solidFill>
                <a:schemeClr val="dk1"/>
              </a:solidFill>
              <a:effectLst/>
              <a:latin typeface="+mn-lt"/>
              <a:ea typeface="+mn-ea"/>
              <a:cs typeface="+mn-cs"/>
            </a:rPr>
            <a:t>- Luftkvalitet reguleres også gjennom Kommunehelsetjenesteloven</a:t>
          </a:r>
        </a:p>
        <a:p>
          <a:r>
            <a:rPr lang="nb-NO" sz="1100" b="1" i="0" baseline="0">
              <a:solidFill>
                <a:schemeClr val="dk1"/>
              </a:solidFill>
              <a:effectLst/>
              <a:latin typeface="+mn-lt"/>
              <a:ea typeface="+mn-ea"/>
              <a:cs typeface="+mn-cs"/>
            </a:rPr>
            <a:t>Krav i foreslått reguleringsplan</a:t>
          </a:r>
          <a:endParaRPr lang="nb-NO" sz="1100" b="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mn-lt"/>
              <a:ea typeface="+mn-ea"/>
              <a:cs typeface="+mn-cs"/>
            </a:rPr>
            <a:t>- For å oppnå tilfredsstillende miljøforhold i bygge- og anleggsfasen skal grenser i enhver tids gjeldende retningslinjer for behandling av luftkvalitet og støy i arealplanleggingen tilfredsstilles. </a:t>
          </a:r>
          <a:r>
            <a:rPr lang="nb-NO" sz="1100" i="1" baseline="0">
              <a:solidFill>
                <a:srgbClr val="FF0000"/>
              </a:solidFill>
              <a:effectLst/>
              <a:latin typeface="+mn-lt"/>
              <a:ea typeface="+mn-ea"/>
              <a:cs typeface="+mn-cs"/>
            </a:rPr>
            <a:t>(Reg. Pl., 2.12.4.)</a:t>
          </a:r>
        </a:p>
        <a:p>
          <a:pPr marL="0" marR="0" lvl="0" indent="0" defTabSz="914400" eaLnBrk="1" fontAlgn="auto" latinLnBrk="0" hangingPunct="1">
            <a:lnSpc>
              <a:spcPct val="100000"/>
            </a:lnSpc>
            <a:spcBef>
              <a:spcPts val="0"/>
            </a:spcBef>
            <a:spcAft>
              <a:spcPts val="0"/>
            </a:spcAft>
            <a:buClrTx/>
            <a:buSzTx/>
            <a:buFontTx/>
            <a:buNone/>
            <a:tabLst/>
            <a:defRPr/>
          </a:pPr>
          <a:endParaRPr lang="nb-NO" sz="1100" i="1" baseline="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300" b="0" i="1" baseline="0">
              <a:solidFill>
                <a:schemeClr val="dk1"/>
              </a:solidFill>
              <a:effectLst/>
              <a:latin typeface="+mn-lt"/>
              <a:ea typeface="+mn-ea"/>
              <a:cs typeface="+mn-cs"/>
            </a:rPr>
            <a:t>Landskapskarakter</a:t>
          </a:r>
        </a:p>
        <a:p>
          <a:r>
            <a:rPr lang="nb-NO" sz="1100" b="1">
              <a:solidFill>
                <a:schemeClr val="dk1"/>
              </a:solidFill>
              <a:effectLst/>
              <a:latin typeface="+mn-lt"/>
              <a:ea typeface="+mn-ea"/>
              <a:cs typeface="+mn-cs"/>
            </a:rPr>
            <a:t>Mål</a:t>
          </a:r>
        </a:p>
        <a:p>
          <a:r>
            <a:rPr lang="nb-NO" sz="1100" b="0">
              <a:solidFill>
                <a:schemeClr val="dk1"/>
              </a:solidFill>
              <a:effectLst/>
              <a:latin typeface="+mn-lt"/>
              <a:ea typeface="+mn-ea"/>
              <a:cs typeface="+mn-cs"/>
            </a:rPr>
            <a:t>- Riggarealene skal utformes slik at de fremstår som minst mulig sjenerende både mtp. estetiske kvaliteter, plassering av aktiviteter med hensyn til omgivelser, orden og belysning (sikkerhet)</a:t>
          </a:r>
        </a:p>
        <a:p>
          <a:r>
            <a:rPr lang="nb-NO" sz="1100" b="0">
              <a:solidFill>
                <a:schemeClr val="dk1"/>
              </a:solidFill>
              <a:effectLst/>
              <a:latin typeface="+mn-lt"/>
              <a:ea typeface="+mn-ea"/>
              <a:cs typeface="+mn-cs"/>
            </a:rPr>
            <a:t>-</a:t>
          </a:r>
          <a:r>
            <a:rPr lang="nb-NO" sz="1100" b="0" baseline="0">
              <a:solidFill>
                <a:schemeClr val="dk1"/>
              </a:solidFill>
              <a:effectLst/>
              <a:latin typeface="+mn-lt"/>
              <a:ea typeface="+mn-ea"/>
              <a:cs typeface="+mn-cs"/>
            </a:rPr>
            <a:t> Eksisterende gressbakke og trerekke langs gangvei ved Bybanetrasé skal bevares </a:t>
          </a:r>
          <a:endParaRPr lang="nb-NO" sz="1200" b="0">
            <a:effectLst/>
          </a:endParaRPr>
        </a:p>
        <a:p>
          <a:r>
            <a:rPr lang="nb-NO" sz="1100" b="1">
              <a:solidFill>
                <a:schemeClr val="dk1"/>
              </a:solidFill>
              <a:effectLst/>
              <a:latin typeface="+mn-lt"/>
              <a:ea typeface="+mn-ea"/>
              <a:cs typeface="+mn-cs"/>
            </a:rPr>
            <a:t>Lovkrav</a:t>
          </a:r>
          <a:endParaRPr lang="nb-NO" sz="120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nb-NO" sz="1200">
              <a:solidFill>
                <a:sysClr val="windowText" lastClr="000000"/>
              </a:solidFill>
              <a:effectLst/>
            </a:rPr>
            <a:t>- Plan- og bygningslovens formålsparagraf (§ 2) skal sikre at det blir tatt estetiske hensyn i all planlegging</a:t>
          </a:r>
        </a:p>
        <a:p>
          <a:endParaRPr lang="nb-NO" sz="1200" b="0" i="1" baseline="0">
            <a:solidFill>
              <a:srgbClr val="FF0000"/>
            </a:solidFill>
          </a:endParaRPr>
        </a:p>
        <a:p>
          <a:r>
            <a:rPr lang="nb-NO" sz="1300" b="0" i="1" baseline="0">
              <a:solidFill>
                <a:schemeClr val="tx1"/>
              </a:solidFill>
            </a:rPr>
            <a:t>Nærmiljø og by- og friluftsliv</a:t>
          </a:r>
        </a:p>
        <a:p>
          <a:r>
            <a:rPr lang="nb-NO" sz="1100" b="1">
              <a:solidFill>
                <a:schemeClr val="dk1"/>
              </a:solidFill>
              <a:effectLst/>
              <a:latin typeface="+mn-lt"/>
              <a:ea typeface="+mn-ea"/>
              <a:cs typeface="+mn-cs"/>
            </a:rPr>
            <a:t>Mål</a:t>
          </a:r>
        </a:p>
        <a:p>
          <a:r>
            <a:rPr lang="nb-NO" sz="1100" b="0">
              <a:solidFill>
                <a:schemeClr val="dk1"/>
              </a:solidFill>
              <a:effectLst/>
              <a:latin typeface="+mn-lt"/>
              <a:ea typeface="+mn-ea"/>
              <a:cs typeface="+mn-cs"/>
            </a:rPr>
            <a:t>- Anleggsarbeidet skal gjennomføres på en slik måte at ferdsel til fots og med sykkel skal kunne foregå trygt i tilknytning til anleggsområdene</a:t>
          </a:r>
        </a:p>
        <a:p>
          <a:r>
            <a:rPr lang="nb-NO" sz="1100" b="0">
              <a:solidFill>
                <a:schemeClr val="dk1"/>
              </a:solidFill>
              <a:effectLst/>
              <a:latin typeface="+mn-lt"/>
              <a:ea typeface="+mn-ea"/>
              <a:cs typeface="+mn-cs"/>
            </a:rPr>
            <a:t>- Anleggaarbeidet</a:t>
          </a:r>
          <a:r>
            <a:rPr lang="nb-NO" sz="1100" b="0" baseline="0">
              <a:solidFill>
                <a:schemeClr val="dk1"/>
              </a:solidFill>
              <a:effectLst/>
              <a:latin typeface="+mn-lt"/>
              <a:ea typeface="+mn-ea"/>
              <a:cs typeface="+mn-cs"/>
            </a:rPr>
            <a:t> skal i minst mulig grad være til ulempe for naboer og brukere av området</a:t>
          </a:r>
          <a:endParaRPr lang="nb-NO" sz="1200" b="0">
            <a:effectLst/>
          </a:endParaRPr>
        </a:p>
        <a:p>
          <a:r>
            <a:rPr lang="nb-NO" sz="1100" b="1">
              <a:solidFill>
                <a:schemeClr val="dk1"/>
              </a:solidFill>
              <a:effectLst/>
              <a:latin typeface="+mn-lt"/>
              <a:ea typeface="+mn-ea"/>
              <a:cs typeface="+mn-cs"/>
            </a:rPr>
            <a:t>Lovkrav</a:t>
          </a:r>
        </a:p>
        <a:p>
          <a:r>
            <a:rPr lang="nb-NO" sz="1100" b="0">
              <a:solidFill>
                <a:schemeClr val="dk1"/>
              </a:solidFill>
              <a:effectLst/>
              <a:latin typeface="+mn-lt"/>
              <a:ea typeface="+mn-ea"/>
              <a:cs typeface="+mn-cs"/>
            </a:rPr>
            <a:t>- Lovkrav til håndtering av brukerinteresser (fra et miljøperspektiv)</a:t>
          </a:r>
          <a:r>
            <a:rPr lang="nb-NO" sz="1100" b="0" baseline="0">
              <a:solidFill>
                <a:schemeClr val="dk1"/>
              </a:solidFill>
              <a:effectLst/>
              <a:latin typeface="+mn-lt"/>
              <a:ea typeface="+mn-ea"/>
              <a:cs typeface="+mn-cs"/>
            </a:rPr>
            <a:t> </a:t>
          </a:r>
          <a:r>
            <a:rPr lang="nb-NO" sz="1100" b="0">
              <a:solidFill>
                <a:schemeClr val="dk1"/>
              </a:solidFill>
              <a:effectLst/>
              <a:latin typeface="+mn-lt"/>
              <a:ea typeface="+mn-ea"/>
              <a:cs typeface="+mn-cs"/>
            </a:rPr>
            <a:t>og forskrifter presentert under andre temaer </a:t>
          </a:r>
        </a:p>
        <a:p>
          <a:pPr marL="0" marR="0" lvl="0" indent="0" defTabSz="914400" eaLnBrk="1" fontAlgn="auto" latinLnBrk="0" hangingPunct="1">
            <a:lnSpc>
              <a:spcPct val="100000"/>
            </a:lnSpc>
            <a:spcBef>
              <a:spcPts val="0"/>
            </a:spcBef>
            <a:spcAft>
              <a:spcPts val="0"/>
            </a:spcAft>
            <a:buClrTx/>
            <a:buSzTx/>
            <a:buFontTx/>
            <a:buNone/>
            <a:tabLst/>
            <a:defRPr/>
          </a:pPr>
          <a:r>
            <a:rPr lang="nb-NO" sz="1100" b="1" i="0" baseline="0">
              <a:solidFill>
                <a:schemeClr val="dk1"/>
              </a:solidFill>
              <a:effectLst/>
              <a:latin typeface="+mn-lt"/>
              <a:ea typeface="+mn-ea"/>
              <a:cs typeface="+mn-cs"/>
            </a:rPr>
            <a:t>Krav i foreslått reguleringsplan., </a:t>
          </a:r>
          <a:endParaRPr lang="nb-NO" sz="1100" b="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i="0" baseline="0">
              <a:solidFill>
                <a:schemeClr val="dk1"/>
              </a:solidFill>
              <a:effectLst/>
              <a:latin typeface="+mn-lt"/>
              <a:ea typeface="+mn-ea"/>
              <a:cs typeface="+mn-cs"/>
            </a:rPr>
            <a:t>- Eksisterende gangnett skal opprettholdes i bygge- og anleggsfase. Dersom det ikke er mulig, skal gangnettet erstattes av tilsvarende gangforbindelser. </a:t>
          </a:r>
          <a:r>
            <a:rPr lang="nb-NO" sz="1100" b="0" i="1" baseline="0">
              <a:solidFill>
                <a:srgbClr val="FF0000"/>
              </a:solidFill>
              <a:effectLst/>
              <a:latin typeface="+mn-lt"/>
              <a:ea typeface="+mn-ea"/>
              <a:cs typeface="+mn-cs"/>
            </a:rPr>
            <a:t>(Reg. Pl., 2.12.7.)</a:t>
          </a:r>
          <a:endParaRPr lang="nb-NO" sz="1200" b="0" i="1">
            <a:solidFill>
              <a:srgbClr val="FF0000"/>
            </a:solidFill>
            <a:effectLst/>
          </a:endParaRPr>
        </a:p>
        <a:p>
          <a:endParaRPr lang="nb-NO" sz="1200" b="0" i="1" baseline="0">
            <a:solidFill>
              <a:srgbClr val="FF0000"/>
            </a:solidFill>
          </a:endParaRPr>
        </a:p>
        <a:p>
          <a:r>
            <a:rPr lang="nb-NO" sz="1300" b="0" i="1" baseline="0">
              <a:solidFill>
                <a:schemeClr val="tx1"/>
              </a:solidFill>
            </a:rPr>
            <a:t>Andre forhold</a:t>
          </a:r>
        </a:p>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mn-lt"/>
              <a:ea typeface="+mn-ea"/>
              <a:cs typeface="+mn-cs"/>
            </a:rPr>
            <a:t>- </a:t>
          </a:r>
          <a:r>
            <a:rPr lang="nb-NO"/>
            <a:t>Det skal etableres et midlertidig gjerde for å fysisk avgrense bygge- og anleggsområdet.</a:t>
          </a:r>
          <a:r>
            <a:rPr lang="nb-NO" baseline="0"/>
            <a:t> </a:t>
          </a:r>
          <a:r>
            <a:rPr lang="nb-NO" sz="1100" i="1" baseline="0">
              <a:solidFill>
                <a:srgbClr val="FF0000"/>
              </a:solidFill>
              <a:effectLst/>
              <a:latin typeface="+mn-lt"/>
              <a:ea typeface="+mn-ea"/>
              <a:cs typeface="+mn-cs"/>
            </a:rPr>
            <a:t>(Reg. Pl., 2.12.3.)</a:t>
          </a:r>
        </a:p>
        <a:p>
          <a:pPr marL="0" marR="0" lvl="0" indent="0" defTabSz="914400" eaLnBrk="1" fontAlgn="auto" latinLnBrk="0" hangingPunct="1">
            <a:lnSpc>
              <a:spcPct val="100000"/>
            </a:lnSpc>
            <a:spcBef>
              <a:spcPts val="0"/>
            </a:spcBef>
            <a:spcAft>
              <a:spcPts val="0"/>
            </a:spcAft>
            <a:buClrTx/>
            <a:buSzTx/>
            <a:buFontTx/>
            <a:buNone/>
            <a:tabLst/>
            <a:defRPr/>
          </a:pPr>
          <a:r>
            <a:rPr lang="nb-NO" sz="1100" i="1" baseline="0">
              <a:solidFill>
                <a:schemeClr val="tx1"/>
              </a:solidFill>
              <a:effectLst/>
              <a:latin typeface="+mn-lt"/>
              <a:ea typeface="+mn-ea"/>
              <a:cs typeface="+mn-cs"/>
            </a:rPr>
            <a:t>- </a:t>
          </a:r>
          <a:r>
            <a:rPr lang="nb-NO" sz="1200"/>
            <a:t>Før igangsettingstillatelse skal det foreligge plan for beskyttelse av omgivelsene for ulemper i bygge- og anleggsfasen. Planen skal inneholde følgende:</a:t>
          </a:r>
        </a:p>
        <a:p>
          <a:pPr marL="0" marR="0" lvl="0" indent="0" defTabSz="914400" eaLnBrk="1" fontAlgn="auto" latinLnBrk="0" hangingPunct="1">
            <a:lnSpc>
              <a:spcPct val="100000"/>
            </a:lnSpc>
            <a:spcBef>
              <a:spcPts val="0"/>
            </a:spcBef>
            <a:spcAft>
              <a:spcPts val="0"/>
            </a:spcAft>
            <a:buClrTx/>
            <a:buSzTx/>
            <a:buFontTx/>
            <a:buNone/>
            <a:tabLst/>
            <a:defRPr/>
          </a:pPr>
          <a:r>
            <a:rPr lang="nb-NO" sz="1200"/>
            <a:t>	• Trafikkavvikling </a:t>
          </a:r>
        </a:p>
        <a:p>
          <a:pPr marL="0" marR="0" lvl="0" indent="0" defTabSz="914400" eaLnBrk="1" fontAlgn="auto" latinLnBrk="0" hangingPunct="1">
            <a:lnSpc>
              <a:spcPct val="100000"/>
            </a:lnSpc>
            <a:spcBef>
              <a:spcPts val="0"/>
            </a:spcBef>
            <a:spcAft>
              <a:spcPts val="0"/>
            </a:spcAft>
            <a:buClrTx/>
            <a:buSzTx/>
            <a:buFontTx/>
            <a:buNone/>
            <a:tabLst/>
            <a:defRPr/>
          </a:pPr>
          <a:r>
            <a:rPr lang="nb-NO" sz="1200"/>
            <a:t>	• Trafikksikkerhet</a:t>
          </a:r>
        </a:p>
        <a:p>
          <a:pPr marL="0" marR="0" lvl="0" indent="0" defTabSz="914400" eaLnBrk="1" fontAlgn="auto" latinLnBrk="0" hangingPunct="1">
            <a:lnSpc>
              <a:spcPct val="100000"/>
            </a:lnSpc>
            <a:spcBef>
              <a:spcPts val="0"/>
            </a:spcBef>
            <a:spcAft>
              <a:spcPts val="0"/>
            </a:spcAft>
            <a:buClrTx/>
            <a:buSzTx/>
            <a:buFontTx/>
            <a:buNone/>
            <a:tabLst/>
            <a:defRPr/>
          </a:pPr>
          <a:r>
            <a:rPr lang="nb-NO" sz="1200"/>
            <a:t>	• Massehåndtering</a:t>
          </a:r>
        </a:p>
        <a:p>
          <a:pPr marL="0" marR="0" lvl="0" indent="0" defTabSz="914400" eaLnBrk="1" fontAlgn="auto" latinLnBrk="0" hangingPunct="1">
            <a:lnSpc>
              <a:spcPct val="100000"/>
            </a:lnSpc>
            <a:spcBef>
              <a:spcPts val="0"/>
            </a:spcBef>
            <a:spcAft>
              <a:spcPts val="0"/>
            </a:spcAft>
            <a:buClrTx/>
            <a:buSzTx/>
            <a:buFontTx/>
            <a:buNone/>
            <a:tabLst/>
            <a:defRPr/>
          </a:pPr>
          <a:r>
            <a:rPr lang="nb-NO" sz="1200"/>
            <a:t>	• Avrenning </a:t>
          </a:r>
        </a:p>
        <a:p>
          <a:pPr marL="0" marR="0" lvl="0" indent="0" defTabSz="914400" eaLnBrk="1" fontAlgn="auto" latinLnBrk="0" hangingPunct="1">
            <a:lnSpc>
              <a:spcPct val="100000"/>
            </a:lnSpc>
            <a:spcBef>
              <a:spcPts val="0"/>
            </a:spcBef>
            <a:spcAft>
              <a:spcPts val="0"/>
            </a:spcAft>
            <a:buClrTx/>
            <a:buSzTx/>
            <a:buFontTx/>
            <a:buNone/>
            <a:tabLst/>
            <a:defRPr/>
          </a:pPr>
          <a:r>
            <a:rPr lang="nb-NO" sz="1200"/>
            <a:t>	• Hensyn til nærmiljø med tanke på blant annet: </a:t>
          </a:r>
        </a:p>
        <a:p>
          <a:pPr marL="0" marR="0" lvl="0" indent="0" defTabSz="914400" eaLnBrk="1" fontAlgn="auto" latinLnBrk="0" hangingPunct="1">
            <a:lnSpc>
              <a:spcPct val="100000"/>
            </a:lnSpc>
            <a:spcBef>
              <a:spcPts val="0"/>
            </a:spcBef>
            <a:spcAft>
              <a:spcPts val="0"/>
            </a:spcAft>
            <a:buClrTx/>
            <a:buSzTx/>
            <a:buFontTx/>
            <a:buNone/>
            <a:tabLst/>
            <a:defRPr/>
          </a:pPr>
          <a:r>
            <a:rPr lang="nb-NO" sz="1200"/>
            <a:t>		o Støyforurensing</a:t>
          </a:r>
        </a:p>
        <a:p>
          <a:pPr marL="0" marR="0" lvl="0" indent="0" defTabSz="914400" eaLnBrk="1" fontAlgn="auto" latinLnBrk="0" hangingPunct="1">
            <a:lnSpc>
              <a:spcPct val="100000"/>
            </a:lnSpc>
            <a:spcBef>
              <a:spcPts val="0"/>
            </a:spcBef>
            <a:spcAft>
              <a:spcPts val="0"/>
            </a:spcAft>
            <a:buClrTx/>
            <a:buSzTx/>
            <a:buFontTx/>
            <a:buNone/>
            <a:tabLst/>
            <a:defRPr/>
          </a:pPr>
          <a:r>
            <a:rPr lang="nb-NO" sz="1200"/>
            <a:t>		o Luftforurensing</a:t>
          </a:r>
        </a:p>
        <a:p>
          <a:pPr marL="0" marR="0" lvl="0" indent="0" defTabSz="914400" eaLnBrk="1" fontAlgn="auto" latinLnBrk="0" hangingPunct="1">
            <a:lnSpc>
              <a:spcPct val="100000"/>
            </a:lnSpc>
            <a:spcBef>
              <a:spcPts val="0"/>
            </a:spcBef>
            <a:spcAft>
              <a:spcPts val="0"/>
            </a:spcAft>
            <a:buClrTx/>
            <a:buSzTx/>
            <a:buFontTx/>
            <a:buNone/>
            <a:tabLst/>
            <a:defRPr/>
          </a:pPr>
          <a:r>
            <a:rPr lang="nb-NO" sz="1200"/>
            <a:t>		o Lysforurensing</a:t>
          </a:r>
        </a:p>
        <a:p>
          <a:pPr marL="0" marR="0" lvl="0" indent="0" defTabSz="914400" eaLnBrk="1" fontAlgn="auto" latinLnBrk="0" hangingPunct="1">
            <a:lnSpc>
              <a:spcPct val="100000"/>
            </a:lnSpc>
            <a:spcBef>
              <a:spcPts val="0"/>
            </a:spcBef>
            <a:spcAft>
              <a:spcPts val="0"/>
            </a:spcAft>
            <a:buClrTx/>
            <a:buSzTx/>
            <a:buFontTx/>
            <a:buNone/>
            <a:tabLst/>
            <a:defRPr/>
          </a:pPr>
          <a:r>
            <a:rPr lang="nb-NO" sz="1200"/>
            <a:t>		o Trafikkavvikling og -sikkerhet </a:t>
          </a:r>
        </a:p>
        <a:p>
          <a:pPr marL="0" marR="0" lvl="0" indent="0" defTabSz="914400" eaLnBrk="1" fontAlgn="auto" latinLnBrk="0" hangingPunct="1">
            <a:lnSpc>
              <a:spcPct val="100000"/>
            </a:lnSpc>
            <a:spcBef>
              <a:spcPts val="0"/>
            </a:spcBef>
            <a:spcAft>
              <a:spcPts val="0"/>
            </a:spcAft>
            <a:buClrTx/>
            <a:buSzTx/>
            <a:buFontTx/>
            <a:buNone/>
            <a:tabLst/>
            <a:defRPr/>
          </a:pPr>
          <a:r>
            <a:rPr lang="nb-NO" sz="1200"/>
            <a:t>	• Naturmangfold og tiltak for begrensning av fremmede/uønskede arter </a:t>
          </a:r>
          <a:r>
            <a:rPr lang="nb-NO" sz="1100" i="1" baseline="0">
              <a:solidFill>
                <a:srgbClr val="FF0000"/>
              </a:solidFill>
              <a:effectLst/>
              <a:latin typeface="+mn-lt"/>
              <a:ea typeface="+mn-ea"/>
              <a:cs typeface="+mn-cs"/>
            </a:rPr>
            <a:t>(Reg. Pl., 2.13.1.a.)</a:t>
          </a:r>
          <a:endParaRPr lang="nb-NO" sz="1200">
            <a:solidFill>
              <a:srgbClr val="FF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nb-NO" sz="1200">
            <a:solidFill>
              <a:schemeClr val="tx1"/>
            </a:solidFill>
            <a:effectLst/>
          </a:endParaRPr>
        </a:p>
        <a:p>
          <a:endParaRPr lang="nb-NO" sz="1200" b="0" i="1">
            <a:solidFill>
              <a:schemeClr val="tx1"/>
            </a:solidFill>
          </a:endParaRPr>
        </a:p>
        <a:p>
          <a:endParaRPr lang="nb-NO" sz="1200" b="0" i="1">
            <a:solidFill>
              <a:schemeClr val="tx1"/>
            </a:solidFill>
          </a:endParaRPr>
        </a:p>
        <a:p>
          <a:endParaRPr lang="nb-NO" sz="1200" b="0" i="1">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0</xdr:colOff>
      <xdr:row>21</xdr:row>
      <xdr:rowOff>0</xdr:rowOff>
    </xdr:from>
    <xdr:to>
      <xdr:col>15</xdr:col>
      <xdr:colOff>2981326</xdr:colOff>
      <xdr:row>24</xdr:row>
      <xdr:rowOff>105833</xdr:rowOff>
    </xdr:to>
    <xdr:sp macro="" textlink="">
      <xdr:nvSpPr>
        <xdr:cNvPr id="2" name="TekstSylinder 1">
          <a:extLst>
            <a:ext uri="{FF2B5EF4-FFF2-40B4-BE49-F238E27FC236}">
              <a16:creationId xmlns:a16="http://schemas.microsoft.com/office/drawing/2014/main" id="{16EB8FB9-9C3E-44F9-A7F5-8DA0DB5F5351}"/>
            </a:ext>
          </a:extLst>
        </xdr:cNvPr>
        <xdr:cNvSpPr txBox="1"/>
      </xdr:nvSpPr>
      <xdr:spPr>
        <a:xfrm>
          <a:off x="11038417" y="4984750"/>
          <a:ext cx="6611409" cy="6773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a:t>Når ny versjon av risikovureringsregisteret skal lages anbefales det </a:t>
          </a:r>
          <a:r>
            <a:rPr lang="nb-NO" sz="1100" baseline="0"/>
            <a:t>kopiering til nytt ark og at den forrige versjonen</a:t>
          </a:r>
          <a:r>
            <a:rPr lang="nb-NO" sz="1100"/>
            <a:t> legges som en kopi i nytt ark. Det er hensiktsmessig å legge en dato</a:t>
          </a:r>
          <a:r>
            <a:rPr lang="nb-NO" sz="1100" baseline="0"/>
            <a:t> eller versjonsnummer for hvert ark. </a:t>
          </a:r>
        </a:p>
        <a:p>
          <a:endParaRPr lang="nb-NO"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1</xdr:row>
      <xdr:rowOff>0</xdr:rowOff>
    </xdr:from>
    <xdr:ext cx="7612634" cy="3117696"/>
    <xdr:pic>
      <xdr:nvPicPr>
        <xdr:cNvPr id="2" name="Bilde 2">
          <a:extLst>
            <a:ext uri="{FF2B5EF4-FFF2-40B4-BE49-F238E27FC236}">
              <a16:creationId xmlns:a16="http://schemas.microsoft.com/office/drawing/2014/main" id="{E18FC628-4765-461A-8B7D-549D7875EE9D}"/>
            </a:ext>
          </a:extLst>
        </xdr:cNvPr>
        <xdr:cNvPicPr>
          <a:picLocks noChangeAspect="1"/>
        </xdr:cNvPicPr>
      </xdr:nvPicPr>
      <xdr:blipFill>
        <a:blip xmlns:r="http://schemas.openxmlformats.org/officeDocument/2006/relationships" r:embed="rId1"/>
        <a:stretch>
          <a:fillRect/>
        </a:stretch>
      </xdr:blipFill>
      <xdr:spPr>
        <a:xfrm>
          <a:off x="0" y="190500"/>
          <a:ext cx="7612634" cy="3117696"/>
        </a:xfrm>
        <a:prstGeom prst="rect">
          <a:avLst/>
        </a:prstGeom>
      </xdr:spPr>
    </xdr:pic>
    <xdr:clientData/>
  </xdr:oneCellAnchor>
  <xdr:twoCellAnchor editAs="oneCell">
    <xdr:from>
      <xdr:col>15</xdr:col>
      <xdr:colOff>0</xdr:colOff>
      <xdr:row>1</xdr:row>
      <xdr:rowOff>0</xdr:rowOff>
    </xdr:from>
    <xdr:to>
      <xdr:col>25</xdr:col>
      <xdr:colOff>570667</xdr:colOff>
      <xdr:row>24</xdr:row>
      <xdr:rowOff>47071</xdr:rowOff>
    </xdr:to>
    <xdr:pic>
      <xdr:nvPicPr>
        <xdr:cNvPr id="3" name="Picture 2">
          <a:extLst>
            <a:ext uri="{FF2B5EF4-FFF2-40B4-BE49-F238E27FC236}">
              <a16:creationId xmlns:a16="http://schemas.microsoft.com/office/drawing/2014/main" id="{F5AC6862-77DC-C7E0-4E2E-54D995094C96}"/>
            </a:ext>
          </a:extLst>
        </xdr:cNvPr>
        <xdr:cNvPicPr>
          <a:picLocks noChangeAspect="1"/>
        </xdr:cNvPicPr>
      </xdr:nvPicPr>
      <xdr:blipFill>
        <a:blip xmlns:r="http://schemas.openxmlformats.org/officeDocument/2006/relationships" r:embed="rId2"/>
        <a:stretch>
          <a:fillRect/>
        </a:stretch>
      </xdr:blipFill>
      <xdr:spPr>
        <a:xfrm>
          <a:off x="9144000" y="190500"/>
          <a:ext cx="6666667" cy="4428571"/>
        </a:xfrm>
        <a:prstGeom prst="rect">
          <a:avLst/>
        </a:prstGeom>
      </xdr:spPr>
    </xdr:pic>
    <xdr:clientData/>
  </xdr:twoCellAnchor>
  <xdr:twoCellAnchor editAs="oneCell">
    <xdr:from>
      <xdr:col>15</xdr:col>
      <xdr:colOff>0</xdr:colOff>
      <xdr:row>26</xdr:row>
      <xdr:rowOff>0</xdr:rowOff>
    </xdr:from>
    <xdr:to>
      <xdr:col>30</xdr:col>
      <xdr:colOff>208381</xdr:colOff>
      <xdr:row>47</xdr:row>
      <xdr:rowOff>142357</xdr:rowOff>
    </xdr:to>
    <xdr:pic>
      <xdr:nvPicPr>
        <xdr:cNvPr id="4" name="Picture 3">
          <a:extLst>
            <a:ext uri="{FF2B5EF4-FFF2-40B4-BE49-F238E27FC236}">
              <a16:creationId xmlns:a16="http://schemas.microsoft.com/office/drawing/2014/main" id="{511DBB40-1696-00BA-F65B-09555CD24EFB}"/>
            </a:ext>
          </a:extLst>
        </xdr:cNvPr>
        <xdr:cNvPicPr>
          <a:picLocks noChangeAspect="1"/>
        </xdr:cNvPicPr>
      </xdr:nvPicPr>
      <xdr:blipFill>
        <a:blip xmlns:r="http://schemas.openxmlformats.org/officeDocument/2006/relationships" r:embed="rId3"/>
        <a:stretch>
          <a:fillRect/>
        </a:stretch>
      </xdr:blipFill>
      <xdr:spPr>
        <a:xfrm>
          <a:off x="9144000" y="4953000"/>
          <a:ext cx="9352381" cy="414285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7D2EA-C8A4-446D-92C5-463129A20F04}">
  <dimension ref="A1"/>
  <sheetViews>
    <sheetView zoomScale="85" zoomScaleNormal="85" workbookViewId="0">
      <selection activeCell="Y24" sqref="Y24"/>
    </sheetView>
  </sheetViews>
  <sheetFormatPr defaultColWidth="9.140625"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P37"/>
  <sheetViews>
    <sheetView showGridLines="0" view="pageLayout" zoomScale="90" zoomScaleNormal="100" zoomScaleSheetLayoutView="110" zoomScalePageLayoutView="90" workbookViewId="0">
      <selection activeCell="N19" sqref="N19"/>
    </sheetView>
  </sheetViews>
  <sheetFormatPr defaultColWidth="11.42578125" defaultRowHeight="15" x14ac:dyDescent="0.25"/>
  <cols>
    <col min="1" max="1" width="24.140625" customWidth="1"/>
    <col min="2" max="2" width="19.7109375" customWidth="1"/>
    <col min="3" max="3" width="22.7109375" customWidth="1"/>
    <col min="4" max="4" width="23" customWidth="1"/>
    <col min="5" max="5" width="11" style="133" customWidth="1"/>
    <col min="6" max="6" width="9.42578125" style="133" customWidth="1"/>
    <col min="7" max="7" width="8.140625" style="133" customWidth="1"/>
    <col min="8" max="10" width="8.140625" customWidth="1"/>
    <col min="14" max="14" width="13.42578125" customWidth="1"/>
    <col min="15" max="15" width="14.42578125" customWidth="1"/>
    <col min="16" max="16" width="41.5703125" customWidth="1"/>
  </cols>
  <sheetData>
    <row r="2" spans="1:16" ht="18.75" x14ac:dyDescent="0.3">
      <c r="A2" s="262" t="s">
        <v>969</v>
      </c>
      <c r="B2" s="262"/>
      <c r="C2" s="262"/>
      <c r="D2" s="262"/>
      <c r="E2" s="263"/>
      <c r="F2" s="263"/>
      <c r="G2" s="263"/>
      <c r="H2" s="262"/>
      <c r="I2" s="262"/>
      <c r="J2" s="262"/>
      <c r="K2" s="262"/>
      <c r="L2" s="262"/>
      <c r="M2" s="262"/>
      <c r="N2" s="262"/>
      <c r="O2" s="32"/>
      <c r="P2" s="32"/>
    </row>
    <row r="3" spans="1:16" ht="18.75" x14ac:dyDescent="0.3">
      <c r="A3" s="429" t="s">
        <v>0</v>
      </c>
      <c r="B3" s="262"/>
      <c r="C3" s="262"/>
      <c r="D3" s="262"/>
      <c r="E3" s="263"/>
      <c r="F3" s="263"/>
      <c r="G3" s="263"/>
      <c r="H3" s="262"/>
      <c r="I3" s="262"/>
      <c r="J3" s="262"/>
      <c r="K3" s="254"/>
      <c r="L3" s="254"/>
      <c r="M3" s="254"/>
      <c r="N3" s="254"/>
    </row>
    <row r="5" spans="1:16" ht="33.75" customHeight="1" x14ac:dyDescent="0.25">
      <c r="A5" s="440" t="s">
        <v>963</v>
      </c>
      <c r="B5" s="441"/>
      <c r="C5" s="441"/>
      <c r="D5" s="442"/>
      <c r="E5" s="147"/>
    </row>
    <row r="6" spans="1:16" x14ac:dyDescent="0.25">
      <c r="A6" s="443" t="s">
        <v>960</v>
      </c>
      <c r="B6" s="444"/>
      <c r="C6" s="444"/>
      <c r="D6" s="445"/>
      <c r="E6" s="148"/>
    </row>
    <row r="7" spans="1:16" x14ac:dyDescent="0.25">
      <c r="A7" s="443" t="s">
        <v>686</v>
      </c>
      <c r="B7" s="444"/>
      <c r="C7" s="444"/>
      <c r="D7" s="445"/>
      <c r="E7" s="146" t="s">
        <v>1</v>
      </c>
    </row>
    <row r="8" spans="1:16" x14ac:dyDescent="0.25">
      <c r="A8" s="443" t="s">
        <v>962</v>
      </c>
      <c r="B8" s="444"/>
      <c r="C8" s="444"/>
      <c r="D8" s="445"/>
      <c r="E8" s="131" t="s">
        <v>909</v>
      </c>
    </row>
    <row r="9" spans="1:16" x14ac:dyDescent="0.25">
      <c r="A9" s="443" t="s">
        <v>733</v>
      </c>
      <c r="B9" s="444"/>
      <c r="C9" s="444"/>
      <c r="D9" s="445"/>
      <c r="E9" s="131" t="s">
        <v>1042</v>
      </c>
    </row>
    <row r="10" spans="1:16" x14ac:dyDescent="0.25">
      <c r="A10" s="443" t="s">
        <v>2</v>
      </c>
      <c r="B10" s="444"/>
      <c r="C10" s="444"/>
      <c r="D10" s="445"/>
      <c r="E10" s="131" t="s">
        <v>685</v>
      </c>
    </row>
    <row r="13" spans="1:16" ht="33" customHeight="1" x14ac:dyDescent="0.35">
      <c r="A13" s="436" t="s">
        <v>968</v>
      </c>
      <c r="B13" s="436"/>
      <c r="C13" s="436"/>
      <c r="D13" s="436"/>
      <c r="E13" s="437" t="s">
        <v>3</v>
      </c>
      <c r="F13" s="438"/>
      <c r="G13" s="438"/>
      <c r="H13" s="439"/>
      <c r="L13" s="3"/>
      <c r="N13" s="134" t="s">
        <v>4</v>
      </c>
      <c r="O13" s="134"/>
      <c r="P13" s="134"/>
    </row>
    <row r="14" spans="1:16" ht="15.75" thickBot="1" x14ac:dyDescent="0.3">
      <c r="A14" s="130" t="s">
        <v>5</v>
      </c>
      <c r="B14" s="130" t="s">
        <v>6</v>
      </c>
      <c r="C14" s="130" t="s">
        <v>7</v>
      </c>
      <c r="D14" s="130" t="s">
        <v>8</v>
      </c>
      <c r="E14" s="215" t="s">
        <v>9</v>
      </c>
      <c r="F14" s="215" t="s">
        <v>9</v>
      </c>
      <c r="G14" s="215" t="s">
        <v>9</v>
      </c>
      <c r="H14" s="216" t="s">
        <v>9</v>
      </c>
      <c r="L14" s="3"/>
    </row>
    <row r="15" spans="1:16" x14ac:dyDescent="0.25">
      <c r="A15" s="132" t="s">
        <v>738</v>
      </c>
      <c r="B15" s="14" t="s">
        <v>737</v>
      </c>
      <c r="C15" s="117" t="s">
        <v>752</v>
      </c>
      <c r="D15" s="181"/>
      <c r="E15" s="213" t="s">
        <v>754</v>
      </c>
      <c r="F15" s="131"/>
      <c r="G15" s="213"/>
      <c r="H15" s="214"/>
      <c r="L15" s="430">
        <v>1</v>
      </c>
      <c r="M15" s="433" t="s">
        <v>1077</v>
      </c>
      <c r="N15" s="431"/>
      <c r="O15" s="431"/>
      <c r="P15" s="432" t="s">
        <v>964</v>
      </c>
    </row>
    <row r="16" spans="1:16" x14ac:dyDescent="0.25">
      <c r="A16" s="117" t="s">
        <v>739</v>
      </c>
      <c r="B16" s="14" t="s">
        <v>737</v>
      </c>
      <c r="C16" s="117" t="s">
        <v>749</v>
      </c>
      <c r="D16" s="117"/>
      <c r="E16" s="213" t="s">
        <v>754</v>
      </c>
      <c r="F16" s="131"/>
      <c r="G16" s="213"/>
      <c r="H16" s="214"/>
      <c r="L16" s="135">
        <v>2</v>
      </c>
      <c r="M16" s="218"/>
      <c r="N16" s="132"/>
      <c r="O16" s="132"/>
      <c r="P16" s="219"/>
    </row>
    <row r="17" spans="1:16" x14ac:dyDescent="0.25">
      <c r="A17" s="132" t="s">
        <v>740</v>
      </c>
      <c r="B17" s="14" t="s">
        <v>737</v>
      </c>
      <c r="C17" s="117" t="s">
        <v>749</v>
      </c>
      <c r="D17" s="117"/>
      <c r="E17" s="213" t="s">
        <v>754</v>
      </c>
      <c r="F17" s="131"/>
      <c r="G17" s="213"/>
      <c r="H17" s="214"/>
      <c r="L17" s="135">
        <v>3</v>
      </c>
      <c r="M17" s="218"/>
      <c r="N17" s="132"/>
      <c r="O17" s="132"/>
      <c r="P17" s="219"/>
    </row>
    <row r="18" spans="1:16" ht="30" x14ac:dyDescent="0.25">
      <c r="A18" s="14" t="s">
        <v>753</v>
      </c>
      <c r="B18" s="14" t="s">
        <v>737</v>
      </c>
      <c r="C18" s="117" t="s">
        <v>741</v>
      </c>
      <c r="D18" s="117"/>
      <c r="E18" s="213" t="s">
        <v>754</v>
      </c>
      <c r="F18" s="131"/>
      <c r="G18" s="213"/>
      <c r="H18" s="214"/>
      <c r="L18" s="135">
        <v>4</v>
      </c>
      <c r="M18" s="132"/>
      <c r="N18" s="132"/>
      <c r="O18" s="132"/>
      <c r="P18" s="136"/>
    </row>
    <row r="19" spans="1:16" ht="15.75" thickBot="1" x14ac:dyDescent="0.3">
      <c r="A19" s="14" t="s">
        <v>742</v>
      </c>
      <c r="B19" s="14" t="s">
        <v>737</v>
      </c>
      <c r="C19" s="117" t="s">
        <v>743</v>
      </c>
      <c r="D19" s="117"/>
      <c r="E19" s="213" t="s">
        <v>754</v>
      </c>
      <c r="F19" s="131"/>
      <c r="G19" s="131"/>
      <c r="H19" s="132"/>
      <c r="L19" s="137">
        <v>5</v>
      </c>
      <c r="M19" s="138"/>
      <c r="N19" s="138"/>
      <c r="O19" s="138"/>
      <c r="P19" s="139"/>
    </row>
    <row r="20" spans="1:16" x14ac:dyDescent="0.25">
      <c r="A20" s="14" t="s">
        <v>747</v>
      </c>
      <c r="B20" s="14" t="s">
        <v>748</v>
      </c>
      <c r="C20" s="117" t="s">
        <v>717</v>
      </c>
      <c r="D20" s="117"/>
      <c r="E20" s="213" t="s">
        <v>754</v>
      </c>
      <c r="F20" s="131"/>
      <c r="G20" s="131"/>
      <c r="H20" s="132"/>
      <c r="L20" s="3"/>
    </row>
    <row r="21" spans="1:16" ht="30" x14ac:dyDescent="0.25">
      <c r="A21" s="117" t="s">
        <v>744</v>
      </c>
      <c r="B21" s="14" t="s">
        <v>745</v>
      </c>
      <c r="C21" s="117" t="s">
        <v>750</v>
      </c>
      <c r="D21" s="117"/>
      <c r="E21" s="213" t="s">
        <v>754</v>
      </c>
      <c r="F21" s="131"/>
      <c r="G21" s="131"/>
      <c r="H21" s="132"/>
      <c r="L21" s="3"/>
    </row>
    <row r="22" spans="1:16" x14ac:dyDescent="0.25">
      <c r="A22" s="14" t="s">
        <v>746</v>
      </c>
      <c r="B22" s="14" t="s">
        <v>745</v>
      </c>
      <c r="C22" s="117" t="s">
        <v>751</v>
      </c>
      <c r="D22" s="117"/>
      <c r="E22" s="213" t="s">
        <v>754</v>
      </c>
      <c r="F22" s="131"/>
      <c r="G22" s="131"/>
      <c r="H22" s="132"/>
      <c r="L22" s="3"/>
    </row>
    <row r="23" spans="1:16" x14ac:dyDescent="0.25">
      <c r="A23" s="132"/>
      <c r="B23" s="14"/>
      <c r="C23" s="117"/>
      <c r="D23" s="117"/>
      <c r="E23" s="213"/>
      <c r="F23" s="131"/>
      <c r="G23" s="131"/>
      <c r="H23" s="214"/>
      <c r="L23" s="3"/>
    </row>
    <row r="24" spans="1:16" x14ac:dyDescent="0.25">
      <c r="A24" s="117"/>
      <c r="B24" s="14"/>
      <c r="C24" s="117"/>
      <c r="D24" s="117"/>
      <c r="E24" s="131"/>
      <c r="F24" s="131"/>
      <c r="G24" s="131"/>
      <c r="H24" s="132"/>
      <c r="L24" s="3"/>
    </row>
    <row r="25" spans="1:16" x14ac:dyDescent="0.25">
      <c r="A25" s="132"/>
      <c r="B25" s="14"/>
      <c r="C25" s="132"/>
      <c r="D25" s="117"/>
      <c r="E25" s="131"/>
      <c r="F25" s="131"/>
      <c r="G25" s="131"/>
      <c r="H25" s="132"/>
    </row>
    <row r="26" spans="1:16" x14ac:dyDescent="0.25">
      <c r="A26" s="132"/>
      <c r="B26" s="14"/>
      <c r="C26" s="117"/>
      <c r="D26" s="117"/>
      <c r="E26" s="131"/>
      <c r="F26" s="131"/>
      <c r="G26" s="131"/>
      <c r="H26" s="132"/>
    </row>
    <row r="27" spans="1:16" x14ac:dyDescent="0.25">
      <c r="A27" s="132"/>
      <c r="B27" s="117"/>
      <c r="C27" s="117"/>
      <c r="D27" s="117"/>
      <c r="E27" s="131"/>
      <c r="F27" s="131"/>
      <c r="G27" s="131"/>
      <c r="H27" s="132"/>
    </row>
    <row r="28" spans="1:16" x14ac:dyDescent="0.25">
      <c r="A28" s="132"/>
      <c r="B28" s="117"/>
      <c r="C28" s="117"/>
      <c r="D28" s="117"/>
      <c r="E28" s="131"/>
      <c r="F28" s="131"/>
      <c r="G28" s="131"/>
      <c r="H28" s="132"/>
    </row>
    <row r="29" spans="1:16" x14ac:dyDescent="0.25">
      <c r="A29" s="117"/>
      <c r="B29" s="117"/>
      <c r="C29" s="117"/>
      <c r="D29" s="117"/>
      <c r="E29" s="131"/>
      <c r="F29" s="131"/>
      <c r="G29" s="131"/>
      <c r="H29" s="132"/>
    </row>
    <row r="30" spans="1:16" x14ac:dyDescent="0.25">
      <c r="A30" s="132"/>
      <c r="B30" s="117"/>
      <c r="C30" s="117"/>
      <c r="D30" s="117"/>
      <c r="E30" s="131"/>
      <c r="F30" s="131"/>
      <c r="G30" s="131"/>
    </row>
    <row r="31" spans="1:16" x14ac:dyDescent="0.25">
      <c r="A31" s="117"/>
      <c r="B31" s="117"/>
      <c r="C31" s="117"/>
      <c r="D31" s="117"/>
      <c r="E31" s="131"/>
      <c r="F31" s="131"/>
      <c r="G31" s="131"/>
    </row>
    <row r="32" spans="1:16" x14ac:dyDescent="0.25">
      <c r="A32" s="132"/>
      <c r="B32" s="117"/>
      <c r="C32" s="117"/>
      <c r="D32" s="117"/>
      <c r="E32" s="131"/>
      <c r="F32" s="131"/>
      <c r="G32" s="131"/>
    </row>
    <row r="33" spans="1:7" x14ac:dyDescent="0.25">
      <c r="A33" s="117"/>
      <c r="B33" s="117"/>
      <c r="C33" s="117"/>
      <c r="D33" s="117"/>
      <c r="E33" s="131"/>
      <c r="F33" s="131"/>
      <c r="G33" s="131"/>
    </row>
    <row r="34" spans="1:7" x14ac:dyDescent="0.25">
      <c r="A34" s="132"/>
      <c r="B34" s="117"/>
      <c r="C34" s="117"/>
      <c r="D34" s="117"/>
      <c r="E34" s="131"/>
      <c r="F34" s="131"/>
      <c r="G34" s="131"/>
    </row>
    <row r="35" spans="1:7" x14ac:dyDescent="0.25">
      <c r="A35" s="117"/>
      <c r="B35" s="117"/>
      <c r="C35" s="117"/>
      <c r="D35" s="117"/>
      <c r="E35" s="131"/>
      <c r="F35" s="131"/>
      <c r="G35" s="131"/>
    </row>
    <row r="36" spans="1:7" x14ac:dyDescent="0.25">
      <c r="A36" s="132"/>
      <c r="B36" s="117"/>
      <c r="C36" s="117"/>
      <c r="D36" s="117"/>
      <c r="E36" s="131"/>
      <c r="F36" s="131"/>
      <c r="G36" s="131"/>
    </row>
    <row r="37" spans="1:7" x14ac:dyDescent="0.25">
      <c r="A37" s="117"/>
      <c r="B37" s="117"/>
      <c r="C37" s="117"/>
      <c r="D37" s="117"/>
      <c r="E37" s="131"/>
      <c r="F37" s="131"/>
      <c r="G37" s="131"/>
    </row>
  </sheetData>
  <mergeCells count="8">
    <mergeCell ref="A13:D13"/>
    <mergeCell ref="E13:H13"/>
    <mergeCell ref="A5:D5"/>
    <mergeCell ref="A6:D6"/>
    <mergeCell ref="A7:D7"/>
    <mergeCell ref="A8:D8"/>
    <mergeCell ref="A9:D9"/>
    <mergeCell ref="A10:D10"/>
  </mergeCells>
  <phoneticPr fontId="48" type="noConversion"/>
  <pageMargins left="0.7" right="0.7" top="0.75" bottom="0.75" header="0.3" footer="0.3"/>
  <pageSetup paperSize="9" orientation="landscape" r:id="rId1"/>
  <headerFooter>
    <oddHeader xml:space="preserve">&amp;C
</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L251"/>
  <sheetViews>
    <sheetView showGridLines="0" topLeftCell="A3" zoomScale="90" zoomScaleNormal="90" workbookViewId="0">
      <pane ySplit="1" topLeftCell="A4" activePane="bottomLeft" state="frozen"/>
      <selection pane="bottomLeft" activeCell="J3" sqref="J3:Q3"/>
    </sheetView>
  </sheetViews>
  <sheetFormatPr defaultColWidth="9.140625" defaultRowHeight="15" outlineLevelRow="1" x14ac:dyDescent="0.25"/>
  <cols>
    <col min="1" max="1" width="6.5703125" style="44" customWidth="1"/>
    <col min="2" max="2" width="6.85546875" style="15" customWidth="1"/>
    <col min="3" max="3" width="26.7109375" style="16" customWidth="1"/>
    <col min="4" max="4" width="49.85546875" style="16" customWidth="1"/>
    <col min="5" max="5" width="4.7109375" style="15" customWidth="1"/>
    <col min="6" max="6" width="39.7109375" style="13" customWidth="1"/>
    <col min="7" max="7" width="9.140625" style="13" customWidth="1"/>
    <col min="8" max="8" width="39.7109375" style="13" customWidth="1"/>
    <col min="9" max="9" width="8.7109375" style="13" customWidth="1"/>
    <col min="10" max="16384" width="9.140625" style="13"/>
  </cols>
  <sheetData>
    <row r="1" spans="1:38" ht="25.5" customHeight="1" outlineLevel="1" x14ac:dyDescent="0.25">
      <c r="A1" s="141" t="s">
        <v>10</v>
      </c>
      <c r="D1" s="140"/>
      <c r="E1" t="s">
        <v>11</v>
      </c>
      <c r="F1" s="140"/>
    </row>
    <row r="2" spans="1:38" ht="11.25" customHeight="1" outlineLevel="1" x14ac:dyDescent="0.25"/>
    <row r="3" spans="1:38" ht="77.25" customHeight="1" x14ac:dyDescent="0.25">
      <c r="A3" s="163" t="s">
        <v>12</v>
      </c>
      <c r="B3" s="164" t="s">
        <v>13</v>
      </c>
      <c r="C3" s="165" t="s">
        <v>14</v>
      </c>
      <c r="D3" s="165" t="s">
        <v>15</v>
      </c>
      <c r="E3" s="165" t="s">
        <v>16</v>
      </c>
      <c r="F3" s="166" t="s">
        <v>17</v>
      </c>
      <c r="G3" s="166" t="s">
        <v>18</v>
      </c>
      <c r="H3" s="166" t="s">
        <v>19</v>
      </c>
      <c r="I3" s="166" t="s">
        <v>20</v>
      </c>
      <c r="J3" s="446" t="s">
        <v>21</v>
      </c>
      <c r="K3" s="447"/>
      <c r="L3" s="447"/>
      <c r="M3" s="447"/>
      <c r="N3" s="447"/>
      <c r="O3" s="447"/>
      <c r="P3" s="447"/>
      <c r="Q3" s="447"/>
      <c r="R3" s="90"/>
      <c r="S3" s="90"/>
      <c r="T3" s="90"/>
      <c r="U3" s="90"/>
      <c r="V3" s="90"/>
      <c r="W3" s="90"/>
      <c r="X3" s="90"/>
      <c r="Y3" s="90"/>
      <c r="Z3" s="90"/>
      <c r="AA3" s="90"/>
      <c r="AB3" s="90"/>
      <c r="AC3" s="90"/>
      <c r="AD3" s="90"/>
      <c r="AE3" s="90"/>
      <c r="AF3" s="90"/>
      <c r="AG3" s="90"/>
      <c r="AH3" s="90"/>
      <c r="AI3" s="90"/>
      <c r="AJ3" s="90"/>
      <c r="AK3" s="90"/>
      <c r="AL3" s="90"/>
    </row>
    <row r="4" spans="1:38" ht="24" customHeight="1" x14ac:dyDescent="0.25">
      <c r="A4" s="47">
        <v>1</v>
      </c>
      <c r="B4" s="462">
        <v>1</v>
      </c>
      <c r="C4" s="468" t="s">
        <v>22</v>
      </c>
      <c r="D4" s="469"/>
      <c r="E4" s="27"/>
      <c r="F4" s="448" t="s">
        <v>23</v>
      </c>
      <c r="G4" s="449"/>
      <c r="H4" s="449"/>
      <c r="I4" s="449"/>
      <c r="J4" s="449"/>
      <c r="K4" s="449"/>
      <c r="L4" s="449"/>
      <c r="M4" s="449"/>
    </row>
    <row r="5" spans="1:38" ht="51" x14ac:dyDescent="0.25">
      <c r="A5" s="45" t="s">
        <v>24</v>
      </c>
      <c r="B5" s="463"/>
      <c r="C5" s="470" t="s">
        <v>25</v>
      </c>
      <c r="D5" s="1" t="s">
        <v>26</v>
      </c>
      <c r="E5" s="27"/>
      <c r="F5" s="12"/>
      <c r="G5" s="12"/>
      <c r="H5" s="12"/>
      <c r="I5" s="12"/>
    </row>
    <row r="6" spans="1:38" ht="25.5" x14ac:dyDescent="0.25">
      <c r="A6" s="45" t="s">
        <v>27</v>
      </c>
      <c r="B6" s="463"/>
      <c r="C6" s="471"/>
      <c r="D6" s="1" t="s">
        <v>28</v>
      </c>
      <c r="E6" s="27"/>
      <c r="F6" s="12"/>
      <c r="G6" s="12"/>
      <c r="H6" s="12"/>
      <c r="I6" s="12"/>
    </row>
    <row r="7" spans="1:38" ht="38.25" x14ac:dyDescent="0.25">
      <c r="A7" s="45" t="s">
        <v>29</v>
      </c>
      <c r="B7" s="463"/>
      <c r="C7" s="471"/>
      <c r="D7" s="1" t="s">
        <v>30</v>
      </c>
      <c r="E7" s="27"/>
      <c r="F7" s="12"/>
      <c r="G7" s="12"/>
      <c r="H7" s="12"/>
      <c r="I7" s="12"/>
    </row>
    <row r="8" spans="1:38" ht="25.5" x14ac:dyDescent="0.25">
      <c r="A8" s="45" t="s">
        <v>31</v>
      </c>
      <c r="B8" s="463"/>
      <c r="C8" s="471"/>
      <c r="D8" s="52" t="s">
        <v>32</v>
      </c>
      <c r="E8" s="27"/>
      <c r="F8" s="12"/>
      <c r="G8" s="12"/>
      <c r="H8" s="12"/>
      <c r="I8" s="12"/>
    </row>
    <row r="9" spans="1:38" x14ac:dyDescent="0.25">
      <c r="A9" s="45" t="s">
        <v>33</v>
      </c>
      <c r="B9" s="464"/>
      <c r="C9" s="472"/>
      <c r="D9" s="7" t="s">
        <v>34</v>
      </c>
      <c r="E9" s="27"/>
      <c r="F9" s="12"/>
      <c r="G9" s="12"/>
      <c r="H9" s="12"/>
      <c r="I9" s="12"/>
    </row>
    <row r="10" spans="1:38" ht="23.25" customHeight="1" x14ac:dyDescent="0.25">
      <c r="A10" s="47" t="s">
        <v>35</v>
      </c>
      <c r="B10" s="462">
        <v>2</v>
      </c>
      <c r="C10" s="468" t="s">
        <v>36</v>
      </c>
      <c r="D10" s="469"/>
      <c r="E10" s="27"/>
      <c r="F10" s="11"/>
      <c r="G10" s="12"/>
      <c r="H10" s="12"/>
      <c r="I10" s="12"/>
    </row>
    <row r="11" spans="1:38" ht="38.25" x14ac:dyDescent="0.25">
      <c r="A11" s="45" t="s">
        <v>37</v>
      </c>
      <c r="B11" s="463"/>
      <c r="C11" s="470" t="s">
        <v>38</v>
      </c>
      <c r="D11" s="52" t="s">
        <v>39</v>
      </c>
      <c r="E11" s="27"/>
      <c r="F11" s="11"/>
      <c r="G11" s="12"/>
      <c r="H11" s="12"/>
      <c r="I11" s="12"/>
    </row>
    <row r="12" spans="1:38" x14ac:dyDescent="0.25">
      <c r="A12" s="45" t="s">
        <v>40</v>
      </c>
      <c r="B12" s="463"/>
      <c r="C12" s="471"/>
      <c r="D12" s="52" t="s">
        <v>41</v>
      </c>
      <c r="E12" s="27"/>
      <c r="F12" s="11"/>
      <c r="G12" s="12"/>
      <c r="H12" s="12"/>
      <c r="I12" s="12"/>
    </row>
    <row r="13" spans="1:38" ht="38.25" x14ac:dyDescent="0.25">
      <c r="A13" s="45" t="s">
        <v>42</v>
      </c>
      <c r="B13" s="463"/>
      <c r="C13" s="471"/>
      <c r="D13" s="52" t="s">
        <v>43</v>
      </c>
      <c r="E13" s="27"/>
      <c r="F13" s="11"/>
      <c r="G13" s="12"/>
      <c r="H13" s="12"/>
      <c r="I13" s="12"/>
    </row>
    <row r="14" spans="1:38" ht="33.75" customHeight="1" x14ac:dyDescent="0.25">
      <c r="A14" s="45" t="s">
        <v>44</v>
      </c>
      <c r="B14" s="463"/>
      <c r="C14" s="471"/>
      <c r="D14" s="52" t="s">
        <v>45</v>
      </c>
      <c r="E14" s="27"/>
      <c r="F14" s="11"/>
      <c r="G14" s="12"/>
      <c r="H14" s="12"/>
      <c r="I14" s="12"/>
    </row>
    <row r="15" spans="1:38" ht="33.75" customHeight="1" x14ac:dyDescent="0.25">
      <c r="A15" s="45" t="s">
        <v>46</v>
      </c>
      <c r="B15" s="463"/>
      <c r="C15" s="471"/>
      <c r="D15" s="52" t="s">
        <v>47</v>
      </c>
      <c r="E15" s="27"/>
      <c r="F15" s="11"/>
      <c r="G15" s="12"/>
      <c r="H15" s="12"/>
      <c r="I15" s="12"/>
    </row>
    <row r="16" spans="1:38" ht="38.25" x14ac:dyDescent="0.25">
      <c r="A16" s="45" t="s">
        <v>48</v>
      </c>
      <c r="B16" s="463"/>
      <c r="C16" s="471"/>
      <c r="D16" s="52" t="s">
        <v>49</v>
      </c>
      <c r="E16" s="27"/>
      <c r="F16" s="11"/>
      <c r="G16" s="12"/>
      <c r="H16" s="12"/>
      <c r="I16" s="12"/>
    </row>
    <row r="17" spans="1:9" ht="15.75" customHeight="1" x14ac:dyDescent="0.25">
      <c r="A17" s="45" t="s">
        <v>50</v>
      </c>
      <c r="B17" s="463"/>
      <c r="C17" s="471"/>
      <c r="D17" s="52" t="s">
        <v>51</v>
      </c>
      <c r="E17" s="27"/>
      <c r="F17" s="11"/>
      <c r="G17" s="12"/>
      <c r="H17" s="12"/>
      <c r="I17" s="12"/>
    </row>
    <row r="18" spans="1:9" x14ac:dyDescent="0.25">
      <c r="A18" s="45" t="s">
        <v>52</v>
      </c>
      <c r="B18" s="464"/>
      <c r="C18" s="472"/>
      <c r="D18" s="7" t="s">
        <v>34</v>
      </c>
      <c r="E18" s="27"/>
      <c r="F18" s="12"/>
      <c r="G18" s="12"/>
      <c r="H18" s="12"/>
      <c r="I18" s="12"/>
    </row>
    <row r="19" spans="1:9" ht="20.25" customHeight="1" x14ac:dyDescent="0.25">
      <c r="A19" s="46">
        <v>3</v>
      </c>
      <c r="B19" s="462">
        <v>3</v>
      </c>
      <c r="C19" s="468" t="s">
        <v>53</v>
      </c>
      <c r="D19" s="469"/>
      <c r="E19" s="27"/>
      <c r="F19" s="11"/>
      <c r="G19" s="12"/>
      <c r="H19" s="26"/>
      <c r="I19" s="12"/>
    </row>
    <row r="20" spans="1:9" ht="30.75" customHeight="1" x14ac:dyDescent="0.25">
      <c r="A20" s="45" t="s">
        <v>54</v>
      </c>
      <c r="B20" s="463"/>
      <c r="C20" s="470" t="s">
        <v>55</v>
      </c>
      <c r="D20" s="1" t="s">
        <v>56</v>
      </c>
      <c r="E20" s="27"/>
      <c r="F20" s="11"/>
      <c r="G20" s="12"/>
      <c r="H20" s="26"/>
      <c r="I20" s="12"/>
    </row>
    <row r="21" spans="1:9" ht="33.75" customHeight="1" x14ac:dyDescent="0.25">
      <c r="A21" s="45" t="s">
        <v>57</v>
      </c>
      <c r="B21" s="463"/>
      <c r="C21" s="471"/>
      <c r="D21" s="1" t="s">
        <v>58</v>
      </c>
      <c r="E21" s="27"/>
      <c r="F21" s="11"/>
      <c r="G21" s="12"/>
      <c r="H21" s="26"/>
      <c r="I21" s="12"/>
    </row>
    <row r="22" spans="1:9" ht="33.75" customHeight="1" x14ac:dyDescent="0.25">
      <c r="A22" s="45" t="s">
        <v>59</v>
      </c>
      <c r="B22" s="463"/>
      <c r="C22" s="471"/>
      <c r="D22" s="1" t="s">
        <v>60</v>
      </c>
      <c r="E22" s="27"/>
      <c r="F22" s="11"/>
      <c r="G22" s="12"/>
      <c r="H22" s="26"/>
      <c r="I22" s="12"/>
    </row>
    <row r="23" spans="1:9" ht="33.75" customHeight="1" x14ac:dyDescent="0.25">
      <c r="A23" s="45" t="s">
        <v>61</v>
      </c>
      <c r="B23" s="463"/>
      <c r="C23" s="471"/>
      <c r="D23" s="1" t="s">
        <v>62</v>
      </c>
      <c r="E23" s="27"/>
      <c r="F23" s="11"/>
      <c r="G23" s="12"/>
      <c r="H23" s="26"/>
      <c r="I23" s="12"/>
    </row>
    <row r="24" spans="1:9" ht="33.75" customHeight="1" x14ac:dyDescent="0.25">
      <c r="A24" s="45" t="s">
        <v>63</v>
      </c>
      <c r="B24" s="463"/>
      <c r="C24" s="471"/>
      <c r="D24" s="1" t="s">
        <v>64</v>
      </c>
      <c r="E24" s="27"/>
      <c r="F24" s="11"/>
      <c r="G24" s="12"/>
      <c r="H24" s="26"/>
      <c r="I24" s="12"/>
    </row>
    <row r="25" spans="1:9" ht="33.75" customHeight="1" x14ac:dyDescent="0.25">
      <c r="A25" s="45" t="s">
        <v>65</v>
      </c>
      <c r="B25" s="463"/>
      <c r="C25" s="471"/>
      <c r="D25" s="52" t="s">
        <v>66</v>
      </c>
      <c r="E25" s="27"/>
      <c r="F25" s="11"/>
      <c r="G25" s="12"/>
      <c r="H25" s="26"/>
      <c r="I25" s="12"/>
    </row>
    <row r="26" spans="1:9" ht="38.25" x14ac:dyDescent="0.25">
      <c r="A26" s="45" t="s">
        <v>67</v>
      </c>
      <c r="B26" s="463"/>
      <c r="C26" s="471"/>
      <c r="D26" s="1" t="s">
        <v>68</v>
      </c>
      <c r="E26" s="27"/>
      <c r="F26" s="11"/>
      <c r="G26" s="12"/>
      <c r="H26" s="26"/>
      <c r="I26" s="12"/>
    </row>
    <row r="27" spans="1:9" ht="36" customHeight="1" x14ac:dyDescent="0.25">
      <c r="A27" s="45" t="s">
        <v>69</v>
      </c>
      <c r="B27" s="463"/>
      <c r="C27" s="471"/>
      <c r="D27" s="52" t="s">
        <v>70</v>
      </c>
      <c r="E27" s="27"/>
      <c r="F27" s="11"/>
      <c r="G27" s="12"/>
      <c r="H27" s="26"/>
      <c r="I27" s="12"/>
    </row>
    <row r="28" spans="1:9" ht="36" customHeight="1" x14ac:dyDescent="0.25">
      <c r="A28" s="45" t="s">
        <v>71</v>
      </c>
      <c r="B28" s="463"/>
      <c r="C28" s="471"/>
      <c r="D28" s="52" t="s">
        <v>72</v>
      </c>
      <c r="E28" s="27"/>
      <c r="F28" s="11"/>
      <c r="G28" s="12"/>
      <c r="H28" s="26"/>
      <c r="I28" s="12"/>
    </row>
    <row r="29" spans="1:9" x14ac:dyDescent="0.25">
      <c r="A29" s="45" t="s">
        <v>73</v>
      </c>
      <c r="B29" s="464"/>
      <c r="C29" s="472"/>
      <c r="D29" s="7" t="s">
        <v>34</v>
      </c>
      <c r="E29" s="27"/>
      <c r="F29" s="12"/>
      <c r="G29" s="12"/>
      <c r="H29" s="12"/>
      <c r="I29" s="12"/>
    </row>
    <row r="30" spans="1:9" ht="21" customHeight="1" x14ac:dyDescent="0.25">
      <c r="A30" s="47" t="s">
        <v>74</v>
      </c>
      <c r="B30" s="462" t="s">
        <v>75</v>
      </c>
      <c r="C30" s="468" t="s">
        <v>76</v>
      </c>
      <c r="D30" s="469"/>
      <c r="E30" s="27"/>
      <c r="F30" s="12"/>
      <c r="G30" s="12"/>
      <c r="H30" s="10"/>
      <c r="I30" s="12"/>
    </row>
    <row r="31" spans="1:9" ht="40.5" hidden="1" customHeight="1" x14ac:dyDescent="0.25">
      <c r="A31" s="45" t="s">
        <v>77</v>
      </c>
      <c r="B31" s="463"/>
      <c r="C31" s="465" t="s">
        <v>78</v>
      </c>
      <c r="D31" s="229" t="s">
        <v>79</v>
      </c>
      <c r="E31" s="27"/>
      <c r="F31" s="12"/>
      <c r="G31" s="12"/>
      <c r="H31" s="10"/>
      <c r="I31" s="12"/>
    </row>
    <row r="32" spans="1:9" ht="40.5" hidden="1" customHeight="1" x14ac:dyDescent="0.25">
      <c r="A32" s="45" t="s">
        <v>80</v>
      </c>
      <c r="B32" s="463"/>
      <c r="C32" s="466"/>
      <c r="D32" s="229" t="s">
        <v>81</v>
      </c>
      <c r="E32" s="27"/>
      <c r="F32" s="12"/>
      <c r="G32" s="12"/>
      <c r="H32" s="10"/>
      <c r="I32" s="12"/>
    </row>
    <row r="33" spans="1:9" ht="28.5" hidden="1" customHeight="1" x14ac:dyDescent="0.25">
      <c r="A33" s="45" t="s">
        <v>82</v>
      </c>
      <c r="B33" s="463"/>
      <c r="C33" s="466"/>
      <c r="D33" s="229" t="s">
        <v>83</v>
      </c>
      <c r="E33" s="27"/>
      <c r="F33" s="12"/>
      <c r="G33" s="12"/>
      <c r="H33" s="10"/>
      <c r="I33" s="12"/>
    </row>
    <row r="34" spans="1:9" ht="28.5" customHeight="1" x14ac:dyDescent="0.25">
      <c r="A34" s="45" t="s">
        <v>84</v>
      </c>
      <c r="B34" s="463"/>
      <c r="C34" s="466"/>
      <c r="D34" s="52" t="s">
        <v>85</v>
      </c>
      <c r="E34" s="27"/>
      <c r="F34" s="12"/>
      <c r="G34" s="12"/>
      <c r="H34" s="10"/>
      <c r="I34" s="12"/>
    </row>
    <row r="35" spans="1:9" ht="28.5" customHeight="1" x14ac:dyDescent="0.25">
      <c r="A35" s="45" t="s">
        <v>86</v>
      </c>
      <c r="B35" s="463"/>
      <c r="C35" s="466"/>
      <c r="D35" s="52" t="s">
        <v>87</v>
      </c>
      <c r="E35" s="27"/>
      <c r="F35" s="12"/>
      <c r="G35" s="12"/>
      <c r="H35" s="10"/>
      <c r="I35" s="12"/>
    </row>
    <row r="36" spans="1:9" ht="40.5" customHeight="1" x14ac:dyDescent="0.25">
      <c r="A36" s="45" t="s">
        <v>88</v>
      </c>
      <c r="B36" s="463"/>
      <c r="C36" s="466"/>
      <c r="D36" s="52" t="s">
        <v>89</v>
      </c>
      <c r="E36" s="27"/>
      <c r="F36" s="12"/>
      <c r="G36" s="12"/>
      <c r="H36" s="10"/>
      <c r="I36" s="12"/>
    </row>
    <row r="37" spans="1:9" ht="38.25" x14ac:dyDescent="0.25">
      <c r="A37" s="45" t="s">
        <v>90</v>
      </c>
      <c r="B37" s="463"/>
      <c r="C37" s="466"/>
      <c r="D37" s="52" t="s">
        <v>91</v>
      </c>
      <c r="E37" s="27"/>
      <c r="F37" s="12"/>
      <c r="G37" s="12"/>
      <c r="H37" s="10"/>
      <c r="I37" s="12"/>
    </row>
    <row r="38" spans="1:9" ht="20.25" customHeight="1" x14ac:dyDescent="0.25">
      <c r="A38" s="45" t="s">
        <v>92</v>
      </c>
      <c r="B38" s="463"/>
      <c r="C38" s="466"/>
      <c r="D38" s="52" t="s">
        <v>93</v>
      </c>
      <c r="E38" s="27"/>
      <c r="F38" s="12"/>
      <c r="G38" s="12"/>
      <c r="H38" s="10"/>
      <c r="I38" s="12"/>
    </row>
    <row r="39" spans="1:9" ht="29.25" customHeight="1" x14ac:dyDescent="0.25">
      <c r="A39" s="45" t="s">
        <v>94</v>
      </c>
      <c r="B39" s="463"/>
      <c r="C39" s="466"/>
      <c r="D39" s="52" t="s">
        <v>95</v>
      </c>
      <c r="E39" s="27"/>
      <c r="F39" s="12"/>
      <c r="G39" s="12"/>
      <c r="H39" s="10"/>
      <c r="I39" s="12"/>
    </row>
    <row r="40" spans="1:9" ht="29.25" customHeight="1" x14ac:dyDescent="0.25">
      <c r="A40" s="45" t="s">
        <v>96</v>
      </c>
      <c r="B40" s="463"/>
      <c r="C40" s="466"/>
      <c r="D40" s="52" t="s">
        <v>97</v>
      </c>
      <c r="E40" s="27"/>
      <c r="F40" s="12"/>
      <c r="G40" s="12"/>
      <c r="H40" s="10"/>
      <c r="I40" s="12"/>
    </row>
    <row r="41" spans="1:9" ht="25.5" customHeight="1" x14ac:dyDescent="0.25">
      <c r="A41" s="45" t="s">
        <v>98</v>
      </c>
      <c r="B41" s="464"/>
      <c r="C41" s="467"/>
      <c r="D41" s="53" t="s">
        <v>34</v>
      </c>
      <c r="E41" s="27"/>
      <c r="F41" s="12"/>
      <c r="G41" s="12"/>
      <c r="H41" s="10"/>
      <c r="I41" s="12"/>
    </row>
    <row r="42" spans="1:9" ht="23.25" customHeight="1" x14ac:dyDescent="0.25">
      <c r="A42" s="160"/>
      <c r="B42" s="43" t="s">
        <v>99</v>
      </c>
      <c r="C42" s="468" t="s">
        <v>100</v>
      </c>
      <c r="D42" s="469"/>
      <c r="E42" s="27"/>
      <c r="F42" s="12"/>
      <c r="G42" s="12"/>
      <c r="H42" s="10"/>
      <c r="I42" s="12"/>
    </row>
    <row r="43" spans="1:9" ht="28.5" customHeight="1" x14ac:dyDescent="0.25">
      <c r="A43" s="45" t="s">
        <v>101</v>
      </c>
      <c r="B43" s="43"/>
      <c r="C43" s="465" t="s">
        <v>102</v>
      </c>
      <c r="D43" s="52" t="s">
        <v>103</v>
      </c>
      <c r="E43" s="27"/>
      <c r="F43" s="12"/>
      <c r="G43" s="12"/>
      <c r="H43" s="10"/>
      <c r="I43" s="12"/>
    </row>
    <row r="44" spans="1:9" ht="28.5" hidden="1" customHeight="1" x14ac:dyDescent="0.25">
      <c r="A44" s="45" t="s">
        <v>104</v>
      </c>
      <c r="B44" s="43"/>
      <c r="C44" s="466"/>
      <c r="D44" s="229" t="s">
        <v>105</v>
      </c>
      <c r="E44" s="27"/>
      <c r="F44" s="12"/>
      <c r="G44" s="12"/>
      <c r="H44" s="10"/>
      <c r="I44" s="12"/>
    </row>
    <row r="45" spans="1:9" ht="28.5" hidden="1" customHeight="1" x14ac:dyDescent="0.25">
      <c r="A45" s="45" t="s">
        <v>106</v>
      </c>
      <c r="B45" s="43"/>
      <c r="C45" s="466"/>
      <c r="D45" s="229" t="s">
        <v>107</v>
      </c>
      <c r="E45" s="27"/>
      <c r="F45" s="12"/>
      <c r="G45" s="12"/>
      <c r="H45" s="10"/>
      <c r="I45" s="12"/>
    </row>
    <row r="46" spans="1:9" ht="28.5" hidden="1" customHeight="1" x14ac:dyDescent="0.25">
      <c r="A46" s="45" t="s">
        <v>108</v>
      </c>
      <c r="B46" s="43"/>
      <c r="C46" s="466"/>
      <c r="D46" s="229" t="s">
        <v>97</v>
      </c>
      <c r="E46" s="27"/>
      <c r="F46" s="12"/>
      <c r="G46" s="12"/>
      <c r="H46" s="10"/>
      <c r="I46" s="12"/>
    </row>
    <row r="47" spans="1:9" ht="28.5" customHeight="1" x14ac:dyDescent="0.25">
      <c r="A47" s="45" t="s">
        <v>109</v>
      </c>
      <c r="B47" s="43"/>
      <c r="C47" s="466"/>
      <c r="D47" s="52" t="s">
        <v>110</v>
      </c>
      <c r="E47" s="27"/>
      <c r="F47" s="12"/>
      <c r="G47" s="12"/>
      <c r="H47" s="10"/>
      <c r="I47" s="12"/>
    </row>
    <row r="48" spans="1:9" ht="28.5" hidden="1" customHeight="1" x14ac:dyDescent="0.25">
      <c r="A48" s="45" t="s">
        <v>111</v>
      </c>
      <c r="B48" s="43"/>
      <c r="C48" s="466"/>
      <c r="D48" s="229" t="s">
        <v>112</v>
      </c>
      <c r="E48" s="27"/>
      <c r="F48" s="12"/>
      <c r="G48" s="12"/>
      <c r="H48" s="10"/>
      <c r="I48" s="12"/>
    </row>
    <row r="49" spans="1:9" x14ac:dyDescent="0.25">
      <c r="A49" s="45" t="s">
        <v>113</v>
      </c>
      <c r="B49" s="2"/>
      <c r="C49" s="467"/>
      <c r="D49" s="7" t="s">
        <v>34</v>
      </c>
      <c r="E49" s="27"/>
      <c r="F49" s="12"/>
      <c r="G49" s="12"/>
      <c r="H49" s="12"/>
      <c r="I49" s="12"/>
    </row>
    <row r="50" spans="1:9" ht="24" customHeight="1" x14ac:dyDescent="0.25">
      <c r="A50" s="47" t="s">
        <v>114</v>
      </c>
      <c r="B50" s="462">
        <v>5</v>
      </c>
      <c r="C50" s="468" t="s">
        <v>115</v>
      </c>
      <c r="D50" s="469"/>
      <c r="E50" s="27"/>
      <c r="F50" s="12"/>
      <c r="G50" s="10"/>
      <c r="H50" s="10"/>
      <c r="I50" s="10"/>
    </row>
    <row r="51" spans="1:9" ht="39.75" customHeight="1" x14ac:dyDescent="0.25">
      <c r="A51" s="45" t="s">
        <v>116</v>
      </c>
      <c r="B51" s="463"/>
      <c r="C51" s="470" t="s">
        <v>117</v>
      </c>
      <c r="D51" s="52" t="s">
        <v>118</v>
      </c>
      <c r="E51" s="27"/>
      <c r="F51" s="12"/>
      <c r="G51" s="10"/>
      <c r="H51" s="10"/>
      <c r="I51" s="10"/>
    </row>
    <row r="52" spans="1:9" ht="28.5" customHeight="1" x14ac:dyDescent="0.25">
      <c r="A52" s="45" t="s">
        <v>119</v>
      </c>
      <c r="B52" s="463"/>
      <c r="C52" s="471"/>
      <c r="D52" s="52" t="s">
        <v>120</v>
      </c>
      <c r="E52" s="27"/>
      <c r="F52" s="12"/>
      <c r="G52" s="10"/>
      <c r="H52" s="10"/>
      <c r="I52" s="10"/>
    </row>
    <row r="53" spans="1:9" ht="42.75" customHeight="1" x14ac:dyDescent="0.25">
      <c r="A53" s="45" t="s">
        <v>121</v>
      </c>
      <c r="B53" s="463"/>
      <c r="C53" s="471"/>
      <c r="D53" s="52" t="s">
        <v>122</v>
      </c>
      <c r="E53" s="27"/>
      <c r="F53" s="12"/>
      <c r="G53" s="10"/>
      <c r="H53" s="10"/>
      <c r="I53" s="10"/>
    </row>
    <row r="54" spans="1:9" ht="40.5" customHeight="1" x14ac:dyDescent="0.25">
      <c r="A54" s="45" t="s">
        <v>123</v>
      </c>
      <c r="B54" s="463"/>
      <c r="C54" s="471"/>
      <c r="D54" s="52" t="s">
        <v>124</v>
      </c>
      <c r="E54" s="27"/>
      <c r="F54" s="12"/>
      <c r="G54" s="10"/>
      <c r="H54" s="10"/>
      <c r="I54" s="10"/>
    </row>
    <row r="55" spans="1:9" ht="30" customHeight="1" x14ac:dyDescent="0.25">
      <c r="A55" s="45" t="s">
        <v>125</v>
      </c>
      <c r="B55" s="463"/>
      <c r="C55" s="471"/>
      <c r="D55" s="52" t="s">
        <v>126</v>
      </c>
      <c r="E55" s="27"/>
      <c r="F55" s="12"/>
      <c r="G55" s="10"/>
      <c r="H55" s="10"/>
      <c r="I55" s="10"/>
    </row>
    <row r="56" spans="1:9" ht="40.5" hidden="1" customHeight="1" x14ac:dyDescent="0.25">
      <c r="A56" s="45" t="s">
        <v>127</v>
      </c>
      <c r="B56" s="463"/>
      <c r="C56" s="471"/>
      <c r="D56" s="229" t="s">
        <v>128</v>
      </c>
      <c r="E56" s="27"/>
      <c r="F56" s="12"/>
      <c r="G56" s="10"/>
      <c r="H56" s="10"/>
      <c r="I56" s="10"/>
    </row>
    <row r="57" spans="1:9" x14ac:dyDescent="0.25">
      <c r="A57" s="45" t="s">
        <v>129</v>
      </c>
      <c r="B57" s="464"/>
      <c r="C57" s="472"/>
      <c r="D57" s="7" t="s">
        <v>34</v>
      </c>
      <c r="E57" s="27"/>
      <c r="F57" s="12"/>
      <c r="G57" s="12"/>
      <c r="H57" s="12"/>
      <c r="I57" s="12"/>
    </row>
    <row r="58" spans="1:9" ht="24" hidden="1" customHeight="1" x14ac:dyDescent="0.25">
      <c r="A58" s="47" t="s">
        <v>130</v>
      </c>
      <c r="B58" s="462">
        <v>6</v>
      </c>
      <c r="C58" s="455" t="s">
        <v>131</v>
      </c>
      <c r="D58" s="456"/>
      <c r="E58" s="27"/>
      <c r="F58" s="12"/>
      <c r="G58" s="14"/>
      <c r="H58" s="14"/>
      <c r="I58" s="14"/>
    </row>
    <row r="59" spans="1:9" ht="28.5" hidden="1" customHeight="1" x14ac:dyDescent="0.25">
      <c r="A59" s="45" t="s">
        <v>132</v>
      </c>
      <c r="B59" s="463"/>
      <c r="C59" s="465" t="s">
        <v>133</v>
      </c>
      <c r="D59" s="52" t="s">
        <v>134</v>
      </c>
      <c r="E59" s="27"/>
      <c r="F59" s="12"/>
      <c r="G59" s="14"/>
      <c r="H59" s="14"/>
      <c r="I59" s="14"/>
    </row>
    <row r="60" spans="1:9" ht="28.5" hidden="1" customHeight="1" x14ac:dyDescent="0.25">
      <c r="A60" s="45" t="s">
        <v>135</v>
      </c>
      <c r="B60" s="463"/>
      <c r="C60" s="466"/>
      <c r="D60" s="52" t="s">
        <v>136</v>
      </c>
      <c r="E60" s="27"/>
      <c r="F60" s="12"/>
      <c r="G60" s="14"/>
      <c r="H60" s="14"/>
      <c r="I60" s="14"/>
    </row>
    <row r="61" spans="1:9" ht="29.25" hidden="1" customHeight="1" x14ac:dyDescent="0.25">
      <c r="A61" s="45" t="s">
        <v>137</v>
      </c>
      <c r="B61" s="463"/>
      <c r="C61" s="466"/>
      <c r="D61" s="52" t="s">
        <v>138</v>
      </c>
      <c r="E61" s="27"/>
      <c r="F61" s="12"/>
      <c r="G61" s="14"/>
      <c r="H61" s="14"/>
      <c r="I61" s="14"/>
    </row>
    <row r="62" spans="1:9" hidden="1" x14ac:dyDescent="0.25">
      <c r="A62" s="45" t="s">
        <v>139</v>
      </c>
      <c r="B62" s="463"/>
      <c r="C62" s="466"/>
      <c r="D62" s="52" t="s">
        <v>140</v>
      </c>
      <c r="E62" s="27"/>
      <c r="F62" s="12"/>
      <c r="G62" s="14"/>
      <c r="H62" s="14"/>
      <c r="I62" s="14"/>
    </row>
    <row r="63" spans="1:9" ht="40.5" hidden="1" customHeight="1" x14ac:dyDescent="0.25">
      <c r="A63" s="45" t="s">
        <v>141</v>
      </c>
      <c r="B63" s="463"/>
      <c r="C63" s="466"/>
      <c r="D63" s="52" t="s">
        <v>142</v>
      </c>
      <c r="E63" s="27"/>
      <c r="F63" s="12"/>
      <c r="G63" s="14"/>
      <c r="H63" s="14"/>
      <c r="I63" s="14"/>
    </row>
    <row r="64" spans="1:9" ht="25.5" hidden="1" x14ac:dyDescent="0.25">
      <c r="A64" s="45" t="s">
        <v>143</v>
      </c>
      <c r="B64" s="463"/>
      <c r="C64" s="466"/>
      <c r="D64" s="52" t="s">
        <v>144</v>
      </c>
      <c r="E64" s="27"/>
      <c r="F64" s="12"/>
      <c r="G64" s="14"/>
      <c r="H64" s="14"/>
      <c r="I64" s="14"/>
    </row>
    <row r="65" spans="1:9" ht="25.5" hidden="1" x14ac:dyDescent="0.25">
      <c r="A65" s="45" t="s">
        <v>145</v>
      </c>
      <c r="B65" s="463"/>
      <c r="C65" s="466"/>
      <c r="D65" s="52" t="s">
        <v>146</v>
      </c>
      <c r="E65" s="27"/>
      <c r="F65" s="12"/>
      <c r="G65" s="14"/>
      <c r="H65" s="14"/>
      <c r="I65" s="14"/>
    </row>
    <row r="66" spans="1:9" ht="25.5" hidden="1" x14ac:dyDescent="0.25">
      <c r="A66" s="45" t="s">
        <v>147</v>
      </c>
      <c r="B66" s="463"/>
      <c r="C66" s="466"/>
      <c r="D66" s="52" t="s">
        <v>148</v>
      </c>
      <c r="E66" s="27"/>
      <c r="F66" s="12"/>
      <c r="G66" s="14"/>
      <c r="H66" s="14"/>
      <c r="I66" s="14"/>
    </row>
    <row r="67" spans="1:9" ht="38.25" hidden="1" x14ac:dyDescent="0.25">
      <c r="A67" s="45" t="s">
        <v>149</v>
      </c>
      <c r="B67" s="463"/>
      <c r="C67" s="466"/>
      <c r="D67" s="52" t="s">
        <v>150</v>
      </c>
      <c r="E67" s="27"/>
      <c r="F67" s="12"/>
      <c r="G67" s="14"/>
      <c r="H67" s="14"/>
      <c r="I67" s="14"/>
    </row>
    <row r="68" spans="1:9" ht="28.5" hidden="1" customHeight="1" x14ac:dyDescent="0.25">
      <c r="A68" s="45" t="s">
        <v>151</v>
      </c>
      <c r="B68" s="463"/>
      <c r="C68" s="466"/>
      <c r="D68" s="52" t="s">
        <v>152</v>
      </c>
      <c r="E68" s="27"/>
      <c r="F68" s="12"/>
      <c r="G68" s="14"/>
      <c r="H68" s="14"/>
      <c r="I68" s="14"/>
    </row>
    <row r="69" spans="1:9" hidden="1" x14ac:dyDescent="0.25">
      <c r="A69" s="45" t="s">
        <v>153</v>
      </c>
      <c r="B69" s="463"/>
      <c r="C69" s="466"/>
      <c r="D69" s="52" t="s">
        <v>154</v>
      </c>
      <c r="E69" s="27"/>
      <c r="F69" s="12"/>
      <c r="G69" s="14"/>
      <c r="H69" s="14"/>
      <c r="I69" s="14"/>
    </row>
    <row r="70" spans="1:9" hidden="1" x14ac:dyDescent="0.25">
      <c r="A70" s="45" t="s">
        <v>155</v>
      </c>
      <c r="B70" s="464"/>
      <c r="C70" s="467"/>
      <c r="D70" s="7" t="s">
        <v>34</v>
      </c>
      <c r="E70" s="27"/>
      <c r="F70" s="12"/>
      <c r="G70" s="14"/>
      <c r="H70" s="14"/>
      <c r="I70" s="14"/>
    </row>
    <row r="71" spans="1:9" ht="23.25" hidden="1" customHeight="1" x14ac:dyDescent="0.25">
      <c r="A71" s="47" t="s">
        <v>156</v>
      </c>
      <c r="B71" s="462">
        <v>7</v>
      </c>
      <c r="C71" s="455" t="s">
        <v>157</v>
      </c>
      <c r="D71" s="456"/>
      <c r="E71" s="27"/>
      <c r="F71" s="12"/>
      <c r="G71" s="12"/>
      <c r="H71" s="10"/>
      <c r="I71" s="12"/>
    </row>
    <row r="72" spans="1:9" ht="41.1" hidden="1" customHeight="1" x14ac:dyDescent="0.25">
      <c r="A72" s="45" t="s">
        <v>158</v>
      </c>
      <c r="B72" s="463"/>
      <c r="C72" s="465" t="s">
        <v>159</v>
      </c>
      <c r="D72" s="34" t="s">
        <v>160</v>
      </c>
      <c r="E72" s="152"/>
      <c r="F72" s="25"/>
      <c r="G72" s="25"/>
      <c r="H72" s="10"/>
      <c r="I72" s="25"/>
    </row>
    <row r="73" spans="1:9" ht="32.25" hidden="1" customHeight="1" x14ac:dyDescent="0.25">
      <c r="A73" s="45" t="s">
        <v>161</v>
      </c>
      <c r="B73" s="463"/>
      <c r="C73" s="466"/>
      <c r="D73" s="34" t="s">
        <v>162</v>
      </c>
      <c r="E73" s="152"/>
      <c r="F73" s="25"/>
      <c r="G73" s="25"/>
      <c r="H73" s="10"/>
      <c r="I73" s="25"/>
    </row>
    <row r="74" spans="1:9" ht="28.9" hidden="1" customHeight="1" x14ac:dyDescent="0.25">
      <c r="A74" s="45" t="s">
        <v>163</v>
      </c>
      <c r="B74" s="463"/>
      <c r="C74" s="466"/>
      <c r="D74" s="34" t="s">
        <v>164</v>
      </c>
      <c r="E74" s="152"/>
      <c r="F74" s="25"/>
      <c r="G74" s="25"/>
      <c r="H74" s="10"/>
      <c r="I74" s="25"/>
    </row>
    <row r="75" spans="1:9" ht="32.450000000000003" hidden="1" customHeight="1" x14ac:dyDescent="0.25">
      <c r="A75" s="45" t="s">
        <v>165</v>
      </c>
      <c r="B75" s="463"/>
      <c r="C75" s="466"/>
      <c r="D75" s="34" t="s">
        <v>166</v>
      </c>
      <c r="E75" s="152"/>
      <c r="F75" s="25"/>
      <c r="G75" s="25"/>
      <c r="H75" s="10"/>
      <c r="I75" s="25"/>
    </row>
    <row r="76" spans="1:9" ht="21.75" hidden="1" customHeight="1" x14ac:dyDescent="0.25">
      <c r="A76" s="45" t="s">
        <v>167</v>
      </c>
      <c r="B76" s="463"/>
      <c r="C76" s="466"/>
      <c r="D76" s="34" t="s">
        <v>168</v>
      </c>
      <c r="E76" s="153"/>
      <c r="F76" s="25"/>
      <c r="G76" s="25"/>
      <c r="H76" s="10"/>
      <c r="I76" s="25"/>
    </row>
    <row r="77" spans="1:9" ht="34.9" hidden="1" customHeight="1" x14ac:dyDescent="0.25">
      <c r="A77" s="45" t="s">
        <v>169</v>
      </c>
      <c r="B77" s="463"/>
      <c r="C77" s="466"/>
      <c r="D77" s="34" t="s">
        <v>170</v>
      </c>
      <c r="E77" s="152"/>
      <c r="F77" s="25"/>
      <c r="G77" s="25"/>
      <c r="H77" s="10"/>
      <c r="I77" s="25"/>
    </row>
    <row r="78" spans="1:9" hidden="1" x14ac:dyDescent="0.25">
      <c r="A78" s="45" t="s">
        <v>171</v>
      </c>
      <c r="B78" s="464"/>
      <c r="C78" s="467"/>
      <c r="D78" s="7" t="s">
        <v>34</v>
      </c>
      <c r="E78" s="27"/>
      <c r="F78" s="12"/>
      <c r="G78" s="14"/>
      <c r="H78" s="14"/>
      <c r="I78" s="14"/>
    </row>
    <row r="79" spans="1:9" ht="24" hidden="1" customHeight="1" x14ac:dyDescent="0.25">
      <c r="A79" s="47" t="s">
        <v>172</v>
      </c>
      <c r="B79" s="462">
        <v>8</v>
      </c>
      <c r="C79" s="455" t="s">
        <v>173</v>
      </c>
      <c r="D79" s="456"/>
      <c r="E79" s="37"/>
      <c r="F79" s="35"/>
      <c r="G79" s="35"/>
      <c r="H79" s="36"/>
      <c r="I79" s="35"/>
    </row>
    <row r="80" spans="1:9" ht="87.75" hidden="1" customHeight="1" x14ac:dyDescent="0.25">
      <c r="A80" s="45" t="s">
        <v>174</v>
      </c>
      <c r="B80" s="463"/>
      <c r="C80" s="470" t="s">
        <v>175</v>
      </c>
      <c r="D80" s="34" t="s">
        <v>176</v>
      </c>
      <c r="E80" s="37"/>
      <c r="F80" s="35"/>
      <c r="G80" s="35"/>
      <c r="H80" s="35"/>
      <c r="I80" s="35"/>
    </row>
    <row r="81" spans="1:9" hidden="1" x14ac:dyDescent="0.25">
      <c r="A81" s="45" t="s">
        <v>177</v>
      </c>
      <c r="B81" s="464"/>
      <c r="C81" s="472"/>
      <c r="D81" s="7" t="s">
        <v>34</v>
      </c>
      <c r="E81" s="27"/>
      <c r="F81" s="12"/>
      <c r="G81" s="14"/>
      <c r="I81" s="14"/>
    </row>
    <row r="82" spans="1:9" ht="24" hidden="1" customHeight="1" x14ac:dyDescent="0.25">
      <c r="A82" s="47" t="s">
        <v>178</v>
      </c>
      <c r="B82" s="43">
        <v>9</v>
      </c>
      <c r="C82" s="455" t="s">
        <v>179</v>
      </c>
      <c r="D82" s="456"/>
      <c r="E82" s="154"/>
      <c r="F82" s="36"/>
      <c r="G82" s="36"/>
      <c r="H82" s="36"/>
      <c r="I82" s="36"/>
    </row>
    <row r="83" spans="1:9" ht="30.75" hidden="1" customHeight="1" x14ac:dyDescent="0.25">
      <c r="A83" s="45" t="s">
        <v>180</v>
      </c>
      <c r="B83" s="462"/>
      <c r="C83" s="465" t="s">
        <v>181</v>
      </c>
      <c r="D83" s="1" t="s">
        <v>182</v>
      </c>
      <c r="E83" s="155"/>
      <c r="F83" s="35"/>
      <c r="G83" s="36"/>
      <c r="H83" s="35"/>
      <c r="I83" s="36"/>
    </row>
    <row r="84" spans="1:9" ht="25.5" hidden="1" x14ac:dyDescent="0.25">
      <c r="A84" s="45" t="s">
        <v>183</v>
      </c>
      <c r="B84" s="463"/>
      <c r="C84" s="466"/>
      <c r="D84" s="161" t="s">
        <v>184</v>
      </c>
      <c r="E84" s="155"/>
      <c r="F84" s="35"/>
      <c r="G84" s="36"/>
      <c r="H84" s="36"/>
      <c r="I84" s="36"/>
    </row>
    <row r="85" spans="1:9" hidden="1" x14ac:dyDescent="0.25">
      <c r="A85" s="45" t="s">
        <v>185</v>
      </c>
      <c r="B85" s="464"/>
      <c r="C85" s="467"/>
      <c r="D85" s="7" t="s">
        <v>34</v>
      </c>
      <c r="E85" s="27"/>
      <c r="F85" s="12"/>
      <c r="G85" s="14"/>
      <c r="H85" s="14"/>
      <c r="I85" s="14"/>
    </row>
    <row r="86" spans="1:9" ht="24" customHeight="1" x14ac:dyDescent="0.25">
      <c r="A86" s="47" t="s">
        <v>186</v>
      </c>
      <c r="B86" s="457" t="s">
        <v>187</v>
      </c>
      <c r="C86" s="460" t="s">
        <v>188</v>
      </c>
      <c r="D86" s="461"/>
      <c r="E86" s="37"/>
      <c r="F86" s="38"/>
      <c r="G86" s="39"/>
      <c r="H86" s="36"/>
      <c r="I86" s="39"/>
    </row>
    <row r="87" spans="1:9" ht="39.75" customHeight="1" x14ac:dyDescent="0.25">
      <c r="A87" s="45" t="s">
        <v>189</v>
      </c>
      <c r="B87" s="458"/>
      <c r="C87" s="450" t="s">
        <v>190</v>
      </c>
      <c r="D87" s="21" t="s">
        <v>191</v>
      </c>
      <c r="E87" s="37"/>
      <c r="F87" s="38"/>
      <c r="G87" s="39"/>
      <c r="H87" s="35"/>
      <c r="I87" s="39"/>
    </row>
    <row r="88" spans="1:9" ht="39.75" hidden="1" customHeight="1" x14ac:dyDescent="0.25">
      <c r="A88" s="45" t="s">
        <v>192</v>
      </c>
      <c r="B88" s="458"/>
      <c r="C88" s="451"/>
      <c r="D88" s="220" t="s">
        <v>193</v>
      </c>
      <c r="E88" s="37"/>
      <c r="F88" s="38"/>
      <c r="G88" s="39"/>
      <c r="H88" s="35"/>
      <c r="I88" s="39"/>
    </row>
    <row r="89" spans="1:9" ht="29.25" hidden="1" customHeight="1" x14ac:dyDescent="0.25">
      <c r="A89" s="45" t="s">
        <v>194</v>
      </c>
      <c r="B89" s="458"/>
      <c r="C89" s="451"/>
      <c r="D89" s="220" t="s">
        <v>195</v>
      </c>
      <c r="E89" s="37"/>
      <c r="F89" s="38"/>
      <c r="G89" s="39"/>
      <c r="H89" s="35"/>
      <c r="I89" s="39"/>
    </row>
    <row r="90" spans="1:9" ht="29.25" hidden="1" customHeight="1" x14ac:dyDescent="0.25">
      <c r="A90" s="45" t="s">
        <v>196</v>
      </c>
      <c r="B90" s="458"/>
      <c r="C90" s="451"/>
      <c r="D90" s="220" t="s">
        <v>197</v>
      </c>
      <c r="E90" s="37"/>
      <c r="F90" s="38"/>
      <c r="G90" s="39"/>
      <c r="H90" s="35"/>
      <c r="I90" s="39"/>
    </row>
    <row r="91" spans="1:9" ht="29.25" hidden="1" customHeight="1" x14ac:dyDescent="0.25">
      <c r="A91" s="45" t="s">
        <v>198</v>
      </c>
      <c r="B91" s="458"/>
      <c r="C91" s="451"/>
      <c r="D91" s="220" t="s">
        <v>199</v>
      </c>
      <c r="E91" s="37"/>
      <c r="F91" s="38"/>
      <c r="G91" s="39"/>
      <c r="H91" s="35"/>
      <c r="I91" s="39"/>
    </row>
    <row r="92" spans="1:9" ht="29.25" hidden="1" customHeight="1" x14ac:dyDescent="0.25">
      <c r="A92" s="45" t="s">
        <v>200</v>
      </c>
      <c r="B92" s="458"/>
      <c r="C92" s="451"/>
      <c r="D92" s="220" t="s">
        <v>201</v>
      </c>
      <c r="E92" s="37"/>
      <c r="F92" s="38"/>
      <c r="G92" s="39"/>
      <c r="H92" s="35"/>
      <c r="I92" s="39"/>
    </row>
    <row r="93" spans="1:9" ht="29.25" hidden="1" customHeight="1" x14ac:dyDescent="0.25">
      <c r="A93" s="45" t="s">
        <v>202</v>
      </c>
      <c r="B93" s="458"/>
      <c r="C93" s="451"/>
      <c r="D93" s="220" t="s">
        <v>203</v>
      </c>
      <c r="E93" s="37"/>
      <c r="F93" s="38"/>
      <c r="G93" s="39"/>
      <c r="H93" s="35"/>
      <c r="I93" s="39"/>
    </row>
    <row r="94" spans="1:9" ht="29.25" hidden="1" customHeight="1" x14ac:dyDescent="0.25">
      <c r="A94" s="45" t="s">
        <v>204</v>
      </c>
      <c r="B94" s="458"/>
      <c r="C94" s="451"/>
      <c r="D94" s="220" t="s">
        <v>205</v>
      </c>
      <c r="E94" s="37"/>
      <c r="F94" s="38"/>
      <c r="G94" s="39"/>
      <c r="H94" s="35"/>
      <c r="I94" s="39"/>
    </row>
    <row r="95" spans="1:9" ht="38.25" hidden="1" x14ac:dyDescent="0.25">
      <c r="A95" s="45" t="s">
        <v>206</v>
      </c>
      <c r="B95" s="458"/>
      <c r="C95" s="451"/>
      <c r="D95" s="220" t="s">
        <v>207</v>
      </c>
      <c r="E95" s="37"/>
      <c r="F95" s="38"/>
      <c r="G95" s="39"/>
      <c r="H95" s="35"/>
      <c r="I95" s="39"/>
    </row>
    <row r="96" spans="1:9" ht="29.25" hidden="1" customHeight="1" x14ac:dyDescent="0.25">
      <c r="A96" s="45" t="s">
        <v>208</v>
      </c>
      <c r="B96" s="458"/>
      <c r="C96" s="451"/>
      <c r="D96" s="220" t="s">
        <v>209</v>
      </c>
      <c r="E96" s="37"/>
      <c r="F96" s="38"/>
      <c r="G96" s="39"/>
      <c r="H96" s="35"/>
      <c r="I96" s="39"/>
    </row>
    <row r="97" spans="1:9" ht="38.25" hidden="1" x14ac:dyDescent="0.25">
      <c r="A97" s="45" t="s">
        <v>210</v>
      </c>
      <c r="B97" s="458"/>
      <c r="C97" s="451"/>
      <c r="D97" s="220" t="s">
        <v>211</v>
      </c>
      <c r="E97" s="37"/>
      <c r="F97" s="38"/>
      <c r="G97" s="39"/>
      <c r="H97" s="35"/>
      <c r="I97" s="39"/>
    </row>
    <row r="98" spans="1:9" ht="39.75" hidden="1" customHeight="1" x14ac:dyDescent="0.25">
      <c r="A98" s="45" t="s">
        <v>212</v>
      </c>
      <c r="B98" s="458"/>
      <c r="C98" s="451"/>
      <c r="D98" s="220" t="s">
        <v>213</v>
      </c>
      <c r="E98" s="37"/>
      <c r="F98" s="38"/>
      <c r="G98" s="39"/>
      <c r="H98" s="35"/>
      <c r="I98" s="39"/>
    </row>
    <row r="99" spans="1:9" ht="38.25" hidden="1" customHeight="1" x14ac:dyDescent="0.25">
      <c r="A99" s="45" t="s">
        <v>214</v>
      </c>
      <c r="B99" s="458"/>
      <c r="C99" s="451"/>
      <c r="D99" s="220" t="s">
        <v>215</v>
      </c>
      <c r="E99" s="37"/>
      <c r="F99" s="38"/>
      <c r="G99" s="39"/>
      <c r="H99" s="35"/>
      <c r="I99" s="39"/>
    </row>
    <row r="100" spans="1:9" ht="25.5" x14ac:dyDescent="0.25">
      <c r="A100" s="45" t="s">
        <v>216</v>
      </c>
      <c r="B100" s="458"/>
      <c r="C100" s="451"/>
      <c r="D100" s="54" t="s">
        <v>217</v>
      </c>
      <c r="E100" s="37"/>
      <c r="F100" s="38"/>
      <c r="G100" s="39"/>
      <c r="H100" s="35"/>
      <c r="I100" s="39"/>
    </row>
    <row r="101" spans="1:9" ht="25.5" x14ac:dyDescent="0.25">
      <c r="A101" s="45" t="s">
        <v>218</v>
      </c>
      <c r="B101" s="458"/>
      <c r="C101" s="451"/>
      <c r="D101" s="54" t="s">
        <v>219</v>
      </c>
      <c r="E101" s="37"/>
      <c r="F101" s="38"/>
      <c r="G101" s="39"/>
      <c r="H101" s="35"/>
      <c r="I101" s="39"/>
    </row>
    <row r="102" spans="1:9" ht="25.5" hidden="1" x14ac:dyDescent="0.25">
      <c r="A102" s="45" t="s">
        <v>220</v>
      </c>
      <c r="B102" s="458"/>
      <c r="C102" s="451"/>
      <c r="D102" s="220" t="s">
        <v>221</v>
      </c>
      <c r="E102" s="37"/>
      <c r="F102" s="38"/>
      <c r="G102" s="39"/>
      <c r="H102" s="35"/>
      <c r="I102" s="39"/>
    </row>
    <row r="103" spans="1:9" ht="25.5" hidden="1" x14ac:dyDescent="0.25">
      <c r="A103" s="45" t="s">
        <v>222</v>
      </c>
      <c r="B103" s="458"/>
      <c r="C103" s="451"/>
      <c r="D103" s="220" t="s">
        <v>223</v>
      </c>
      <c r="E103" s="37"/>
      <c r="F103" s="38"/>
      <c r="G103" s="39"/>
      <c r="H103" s="35"/>
      <c r="I103" s="39"/>
    </row>
    <row r="104" spans="1:9" ht="25.5" hidden="1" x14ac:dyDescent="0.25">
      <c r="A104" s="45" t="s">
        <v>224</v>
      </c>
      <c r="B104" s="458"/>
      <c r="C104" s="451"/>
      <c r="D104" s="220" t="s">
        <v>225</v>
      </c>
      <c r="E104" s="37"/>
      <c r="F104" s="38"/>
      <c r="G104" s="39"/>
      <c r="H104" s="49"/>
      <c r="I104" s="39"/>
    </row>
    <row r="105" spans="1:9" ht="67.5" customHeight="1" x14ac:dyDescent="0.25">
      <c r="A105" s="45" t="s">
        <v>226</v>
      </c>
      <c r="B105" s="459"/>
      <c r="C105" s="452"/>
      <c r="D105" s="7" t="s">
        <v>34</v>
      </c>
      <c r="E105" s="27"/>
      <c r="F105" s="12"/>
      <c r="G105" s="14"/>
      <c r="I105" s="14"/>
    </row>
    <row r="106" spans="1:9" ht="23.25" customHeight="1" x14ac:dyDescent="0.25">
      <c r="A106" s="45"/>
      <c r="B106" s="457" t="s">
        <v>227</v>
      </c>
      <c r="C106" s="460" t="s">
        <v>228</v>
      </c>
      <c r="D106" s="461"/>
      <c r="E106" s="40"/>
      <c r="F106" s="39"/>
      <c r="G106" s="39"/>
      <c r="H106" s="36"/>
      <c r="I106" s="39"/>
    </row>
    <row r="107" spans="1:9" ht="43.5" customHeight="1" x14ac:dyDescent="0.25">
      <c r="A107" s="45" t="s">
        <v>226</v>
      </c>
      <c r="B107" s="458"/>
      <c r="C107" s="450" t="s">
        <v>229</v>
      </c>
      <c r="D107" s="9" t="s">
        <v>230</v>
      </c>
      <c r="E107" s="40"/>
      <c r="F107" s="39"/>
      <c r="G107" s="39"/>
      <c r="H107" s="36"/>
      <c r="I107" s="39"/>
    </row>
    <row r="108" spans="1:9" ht="41.25" customHeight="1" x14ac:dyDescent="0.25">
      <c r="A108" s="45" t="s">
        <v>231</v>
      </c>
      <c r="B108" s="458"/>
      <c r="C108" s="451"/>
      <c r="D108" s="50" t="s">
        <v>232</v>
      </c>
      <c r="E108" s="40"/>
      <c r="F108" s="39"/>
      <c r="G108" s="39"/>
      <c r="H108" s="36"/>
      <c r="I108" s="39"/>
    </row>
    <row r="109" spans="1:9" ht="30.75" customHeight="1" x14ac:dyDescent="0.25">
      <c r="A109" s="45" t="s">
        <v>233</v>
      </c>
      <c r="B109" s="458"/>
      <c r="C109" s="451"/>
      <c r="D109" s="50" t="s">
        <v>234</v>
      </c>
      <c r="E109" s="40"/>
      <c r="F109" s="39"/>
      <c r="G109" s="39"/>
      <c r="H109" s="36"/>
      <c r="I109" s="39"/>
    </row>
    <row r="110" spans="1:9" ht="16.5" customHeight="1" x14ac:dyDescent="0.25">
      <c r="A110" s="45" t="s">
        <v>235</v>
      </c>
      <c r="B110" s="458"/>
      <c r="C110" s="451"/>
      <c r="D110" s="50" t="s">
        <v>236</v>
      </c>
      <c r="E110" s="40"/>
      <c r="F110" s="39"/>
      <c r="G110" s="39"/>
      <c r="H110" s="36"/>
      <c r="I110" s="39"/>
    </row>
    <row r="111" spans="1:9" ht="38.25" x14ac:dyDescent="0.25">
      <c r="A111" s="45" t="s">
        <v>237</v>
      </c>
      <c r="B111" s="458"/>
      <c r="C111" s="451"/>
      <c r="D111" s="50" t="s">
        <v>238</v>
      </c>
      <c r="E111" s="40"/>
      <c r="F111" s="39"/>
      <c r="G111" s="39"/>
      <c r="H111" s="36"/>
      <c r="I111" s="39"/>
    </row>
    <row r="112" spans="1:9" x14ac:dyDescent="0.25">
      <c r="A112" s="45" t="s">
        <v>239</v>
      </c>
      <c r="B112" s="459"/>
      <c r="C112" s="452"/>
      <c r="D112" s="7" t="s">
        <v>34</v>
      </c>
      <c r="E112" s="27"/>
      <c r="F112" s="12"/>
      <c r="G112" s="14"/>
      <c r="H112" s="14"/>
      <c r="I112" s="14"/>
    </row>
    <row r="113" spans="1:9" ht="24" customHeight="1" x14ac:dyDescent="0.25">
      <c r="A113" s="46">
        <v>11</v>
      </c>
      <c r="B113" s="457">
        <v>11</v>
      </c>
      <c r="C113" s="460" t="s">
        <v>240</v>
      </c>
      <c r="D113" s="461"/>
      <c r="E113" s="40"/>
      <c r="F113" s="41"/>
      <c r="G113" s="41"/>
      <c r="H113" s="36"/>
      <c r="I113" s="41"/>
    </row>
    <row r="114" spans="1:9" ht="55.5" customHeight="1" x14ac:dyDescent="0.25">
      <c r="A114" s="45" t="s">
        <v>241</v>
      </c>
      <c r="B114" s="458"/>
      <c r="C114" s="450" t="s">
        <v>242</v>
      </c>
      <c r="D114" s="9" t="s">
        <v>243</v>
      </c>
      <c r="E114" s="40"/>
      <c r="F114" s="41"/>
      <c r="G114" s="41"/>
      <c r="H114" s="36"/>
      <c r="I114" s="41"/>
    </row>
    <row r="115" spans="1:9" ht="29.25" customHeight="1" x14ac:dyDescent="0.25">
      <c r="A115" s="45" t="s">
        <v>244</v>
      </c>
      <c r="B115" s="458"/>
      <c r="C115" s="451"/>
      <c r="D115" s="50" t="s">
        <v>245</v>
      </c>
      <c r="E115" s="40"/>
      <c r="F115" s="41"/>
      <c r="G115" s="41"/>
      <c r="H115" s="36"/>
      <c r="I115" s="41"/>
    </row>
    <row r="116" spans="1:9" ht="39.75" customHeight="1" x14ac:dyDescent="0.25">
      <c r="A116" s="45" t="s">
        <v>246</v>
      </c>
      <c r="B116" s="458"/>
      <c r="C116" s="451"/>
      <c r="D116" s="52" t="s">
        <v>150</v>
      </c>
      <c r="E116" s="40"/>
      <c r="F116" s="41"/>
      <c r="G116" s="41"/>
      <c r="H116" s="36"/>
      <c r="I116" s="41"/>
    </row>
    <row r="117" spans="1:9" ht="38.25" x14ac:dyDescent="0.25">
      <c r="A117" s="45" t="s">
        <v>247</v>
      </c>
      <c r="B117" s="458"/>
      <c r="C117" s="451"/>
      <c r="D117" s="50" t="s">
        <v>248</v>
      </c>
      <c r="E117" s="40"/>
      <c r="F117" s="41"/>
      <c r="G117" s="41"/>
      <c r="H117" s="36"/>
      <c r="I117" s="41"/>
    </row>
    <row r="118" spans="1:9" x14ac:dyDescent="0.25">
      <c r="A118" s="45" t="s">
        <v>249</v>
      </c>
      <c r="B118" s="459"/>
      <c r="C118" s="452"/>
      <c r="D118" s="7" t="s">
        <v>34</v>
      </c>
      <c r="E118" s="27"/>
      <c r="F118" s="12"/>
      <c r="G118" s="14"/>
      <c r="I118" s="14"/>
    </row>
    <row r="119" spans="1:9" ht="24.75" customHeight="1" x14ac:dyDescent="0.25">
      <c r="A119" s="47" t="s">
        <v>250</v>
      </c>
      <c r="B119" s="457">
        <v>12</v>
      </c>
      <c r="C119" s="453" t="s">
        <v>251</v>
      </c>
      <c r="D119" s="454"/>
      <c r="E119" s="40"/>
      <c r="F119" s="39"/>
      <c r="G119" s="41"/>
      <c r="H119" s="36"/>
      <c r="I119" s="41"/>
    </row>
    <row r="120" spans="1:9" ht="43.5" customHeight="1" x14ac:dyDescent="0.25">
      <c r="A120" s="45" t="s">
        <v>252</v>
      </c>
      <c r="B120" s="458"/>
      <c r="C120" s="450" t="s">
        <v>253</v>
      </c>
      <c r="D120" s="9" t="s">
        <v>254</v>
      </c>
      <c r="E120" s="40"/>
      <c r="F120" s="39"/>
      <c r="G120" s="41"/>
      <c r="H120" s="36"/>
      <c r="I120" s="41"/>
    </row>
    <row r="121" spans="1:9" ht="38.25" hidden="1" x14ac:dyDescent="0.25">
      <c r="A121" s="45" t="s">
        <v>255</v>
      </c>
      <c r="B121" s="458"/>
      <c r="C121" s="451"/>
      <c r="D121" s="226" t="s">
        <v>256</v>
      </c>
      <c r="E121" s="40"/>
      <c r="F121" s="39"/>
      <c r="G121" s="41"/>
      <c r="H121" s="36"/>
      <c r="I121" s="41"/>
    </row>
    <row r="122" spans="1:9" ht="38.25" hidden="1" x14ac:dyDescent="0.25">
      <c r="A122" s="45" t="s">
        <v>257</v>
      </c>
      <c r="B122" s="458"/>
      <c r="C122" s="451"/>
      <c r="D122" s="226" t="s">
        <v>258</v>
      </c>
      <c r="E122" s="40"/>
      <c r="F122" s="39"/>
      <c r="G122" s="41"/>
      <c r="H122" s="36"/>
      <c r="I122" s="41"/>
    </row>
    <row r="123" spans="1:9" ht="46.9" customHeight="1" x14ac:dyDescent="0.25">
      <c r="A123" s="45" t="s">
        <v>259</v>
      </c>
      <c r="B123" s="458"/>
      <c r="C123" s="451"/>
      <c r="D123" s="9" t="s">
        <v>260</v>
      </c>
      <c r="E123" s="40"/>
      <c r="F123" s="39"/>
      <c r="G123" s="41"/>
      <c r="H123" s="36"/>
      <c r="I123" s="41"/>
    </row>
    <row r="124" spans="1:9" ht="40.5" customHeight="1" x14ac:dyDescent="0.25">
      <c r="A124" s="45" t="s">
        <v>261</v>
      </c>
      <c r="B124" s="458"/>
      <c r="C124" s="451"/>
      <c r="D124" s="50" t="s">
        <v>262</v>
      </c>
      <c r="E124" s="40"/>
      <c r="F124" s="39"/>
      <c r="G124" s="41"/>
      <c r="H124" s="36"/>
      <c r="I124" s="41"/>
    </row>
    <row r="125" spans="1:9" ht="41.45" hidden="1" customHeight="1" x14ac:dyDescent="0.25">
      <c r="A125" s="45" t="s">
        <v>263</v>
      </c>
      <c r="B125" s="458"/>
      <c r="C125" s="451"/>
      <c r="D125" s="226" t="s">
        <v>264</v>
      </c>
      <c r="E125" s="40"/>
      <c r="F125" s="39"/>
      <c r="G125" s="41"/>
      <c r="H125" s="36"/>
      <c r="I125" s="41"/>
    </row>
    <row r="126" spans="1:9" ht="37.15" customHeight="1" x14ac:dyDescent="0.25">
      <c r="A126" s="45" t="s">
        <v>265</v>
      </c>
      <c r="B126" s="458"/>
      <c r="C126" s="451"/>
      <c r="D126" s="9" t="s">
        <v>266</v>
      </c>
      <c r="E126" s="40"/>
      <c r="F126" s="39"/>
      <c r="G126" s="41"/>
      <c r="H126" s="36"/>
      <c r="I126" s="41"/>
    </row>
    <row r="127" spans="1:9" ht="37.15" customHeight="1" x14ac:dyDescent="0.25">
      <c r="A127" s="45" t="s">
        <v>267</v>
      </c>
      <c r="B127" s="458"/>
      <c r="C127" s="451"/>
      <c r="D127" s="9" t="s">
        <v>268</v>
      </c>
      <c r="E127" s="40"/>
      <c r="F127" s="39"/>
      <c r="G127" s="41"/>
      <c r="H127" s="36"/>
      <c r="I127" s="41"/>
    </row>
    <row r="128" spans="1:9" ht="29.25" customHeight="1" x14ac:dyDescent="0.25">
      <c r="A128" s="45" t="s">
        <v>269</v>
      </c>
      <c r="B128" s="458"/>
      <c r="C128" s="451"/>
      <c r="D128" s="9" t="s">
        <v>270</v>
      </c>
      <c r="E128" s="40"/>
      <c r="F128" s="39"/>
      <c r="G128" s="41"/>
      <c r="H128" s="36"/>
      <c r="I128" s="41"/>
    </row>
    <row r="129" spans="1:9" x14ac:dyDescent="0.25">
      <c r="A129" s="45" t="s">
        <v>271</v>
      </c>
      <c r="B129" s="459"/>
      <c r="C129" s="452"/>
      <c r="D129" s="7" t="s">
        <v>34</v>
      </c>
      <c r="E129" s="27"/>
      <c r="F129" s="12"/>
      <c r="G129" s="14"/>
      <c r="I129" s="14"/>
    </row>
    <row r="130" spans="1:9" ht="24" customHeight="1" x14ac:dyDescent="0.25">
      <c r="A130" s="47" t="s">
        <v>272</v>
      </c>
      <c r="B130" s="42">
        <v>13</v>
      </c>
      <c r="C130" s="453" t="s">
        <v>273</v>
      </c>
      <c r="D130" s="454"/>
      <c r="E130" s="40"/>
      <c r="F130" s="41"/>
      <c r="G130" s="41"/>
      <c r="H130" s="36"/>
      <c r="I130" s="41"/>
    </row>
    <row r="131" spans="1:9" ht="45" hidden="1" customHeight="1" x14ac:dyDescent="0.25">
      <c r="A131" s="45" t="s">
        <v>274</v>
      </c>
      <c r="B131" s="457"/>
      <c r="C131" s="450" t="s">
        <v>275</v>
      </c>
      <c r="D131" s="226" t="s">
        <v>276</v>
      </c>
      <c r="E131" s="40"/>
      <c r="F131" s="41"/>
      <c r="G131" s="41"/>
      <c r="H131" s="36"/>
      <c r="I131" s="41"/>
    </row>
    <row r="132" spans="1:9" ht="30" customHeight="1" x14ac:dyDescent="0.25">
      <c r="A132" s="45" t="s">
        <v>277</v>
      </c>
      <c r="B132" s="458"/>
      <c r="C132" s="451"/>
      <c r="D132" s="9" t="s">
        <v>278</v>
      </c>
      <c r="E132" s="40"/>
      <c r="F132" s="41"/>
      <c r="G132" s="41"/>
      <c r="H132" s="36"/>
      <c r="I132" s="41"/>
    </row>
    <row r="133" spans="1:9" ht="51" hidden="1" x14ac:dyDescent="0.25">
      <c r="A133" s="45" t="s">
        <v>279</v>
      </c>
      <c r="B133" s="458"/>
      <c r="C133" s="451"/>
      <c r="D133" s="226" t="s">
        <v>280</v>
      </c>
      <c r="E133" s="40"/>
      <c r="F133" s="41"/>
      <c r="G133" s="41"/>
      <c r="H133" s="36"/>
      <c r="I133" s="41"/>
    </row>
    <row r="134" spans="1:9" ht="29.25" customHeight="1" x14ac:dyDescent="0.25">
      <c r="A134" s="45" t="s">
        <v>281</v>
      </c>
      <c r="B134" s="458"/>
      <c r="C134" s="451"/>
      <c r="D134" s="9" t="s">
        <v>282</v>
      </c>
      <c r="E134" s="40"/>
      <c r="F134" s="41"/>
      <c r="G134" s="41"/>
      <c r="H134" s="36"/>
      <c r="I134" s="41"/>
    </row>
    <row r="135" spans="1:9" x14ac:dyDescent="0.25">
      <c r="A135" s="45" t="s">
        <v>283</v>
      </c>
      <c r="B135" s="458"/>
      <c r="C135" s="451"/>
      <c r="D135" s="19" t="s">
        <v>284</v>
      </c>
      <c r="E135" s="40"/>
      <c r="F135" s="41"/>
      <c r="G135" s="41"/>
      <c r="H135" s="36"/>
      <c r="I135" s="41"/>
    </row>
    <row r="136" spans="1:9" ht="27.75" hidden="1" customHeight="1" x14ac:dyDescent="0.25">
      <c r="A136" s="45" t="s">
        <v>285</v>
      </c>
      <c r="B136" s="458"/>
      <c r="C136" s="451"/>
      <c r="D136" s="227" t="s">
        <v>286</v>
      </c>
      <c r="E136" s="40"/>
      <c r="F136" s="41"/>
      <c r="G136" s="41"/>
      <c r="H136" s="36"/>
      <c r="I136" s="41"/>
    </row>
    <row r="137" spans="1:9" ht="30.75" hidden="1" customHeight="1" x14ac:dyDescent="0.25">
      <c r="A137" s="45" t="s">
        <v>287</v>
      </c>
      <c r="B137" s="458"/>
      <c r="C137" s="451"/>
      <c r="D137" s="227" t="s">
        <v>288</v>
      </c>
      <c r="E137" s="40"/>
      <c r="F137" s="41"/>
      <c r="G137" s="41"/>
      <c r="H137" s="36"/>
      <c r="I137" s="41"/>
    </row>
    <row r="138" spans="1:9" ht="45.75" hidden="1" customHeight="1" x14ac:dyDescent="0.25">
      <c r="A138" s="45" t="s">
        <v>289</v>
      </c>
      <c r="B138" s="458"/>
      <c r="C138" s="451"/>
      <c r="D138" s="227" t="s">
        <v>290</v>
      </c>
      <c r="E138" s="40"/>
      <c r="F138" s="41"/>
      <c r="G138" s="41"/>
      <c r="H138" s="36"/>
      <c r="I138" s="41"/>
    </row>
    <row r="139" spans="1:9" ht="33" customHeight="1" x14ac:dyDescent="0.25">
      <c r="A139" s="45" t="s">
        <v>291</v>
      </c>
      <c r="B139" s="458"/>
      <c r="C139" s="451"/>
      <c r="D139" s="51" t="s">
        <v>292</v>
      </c>
      <c r="E139" s="40"/>
      <c r="F139" s="41"/>
      <c r="G139" s="41"/>
      <c r="H139" s="49"/>
      <c r="I139" s="41"/>
    </row>
    <row r="140" spans="1:9" ht="32.25" customHeight="1" x14ac:dyDescent="0.25">
      <c r="A140" s="45" t="s">
        <v>293</v>
      </c>
      <c r="B140" s="458"/>
      <c r="C140" s="451"/>
      <c r="D140" s="51" t="s">
        <v>294</v>
      </c>
      <c r="E140" s="40"/>
      <c r="F140" s="41"/>
      <c r="G140" s="41"/>
      <c r="H140" s="36"/>
      <c r="I140" s="41"/>
    </row>
    <row r="141" spans="1:9" ht="39" hidden="1" customHeight="1" x14ac:dyDescent="0.25">
      <c r="A141" s="45" t="s">
        <v>295</v>
      </c>
      <c r="B141" s="458"/>
      <c r="C141" s="451"/>
      <c r="D141" s="227" t="s">
        <v>296</v>
      </c>
      <c r="E141" s="40"/>
      <c r="F141" s="41"/>
      <c r="G141" s="41"/>
      <c r="H141" s="36"/>
      <c r="I141" s="41"/>
    </row>
    <row r="142" spans="1:9" x14ac:dyDescent="0.25">
      <c r="A142" s="45" t="s">
        <v>297</v>
      </c>
      <c r="B142" s="458"/>
      <c r="C142" s="451"/>
      <c r="D142" s="51" t="s">
        <v>298</v>
      </c>
      <c r="E142" s="40"/>
      <c r="F142" s="41"/>
      <c r="G142" s="41"/>
      <c r="H142" s="36"/>
      <c r="I142" s="41"/>
    </row>
    <row r="143" spans="1:9" ht="38.25" x14ac:dyDescent="0.25">
      <c r="A143" s="45" t="s">
        <v>299</v>
      </c>
      <c r="B143" s="458"/>
      <c r="C143" s="451"/>
      <c r="D143" s="51" t="s">
        <v>300</v>
      </c>
      <c r="E143" s="40"/>
      <c r="F143" s="41"/>
      <c r="G143" s="41"/>
      <c r="H143" s="36"/>
      <c r="I143" s="41"/>
    </row>
    <row r="144" spans="1:9" x14ac:dyDescent="0.25">
      <c r="A144" s="45" t="s">
        <v>301</v>
      </c>
      <c r="B144" s="459"/>
      <c r="C144" s="452"/>
      <c r="D144" s="7" t="s">
        <v>34</v>
      </c>
      <c r="E144" s="27"/>
      <c r="F144" s="12"/>
      <c r="G144" s="14"/>
      <c r="H144" s="14"/>
      <c r="I144" s="14"/>
    </row>
    <row r="145" spans="1:9" ht="42" customHeight="1" x14ac:dyDescent="0.25">
      <c r="A145" s="47" t="s">
        <v>302</v>
      </c>
      <c r="B145" s="42">
        <v>14</v>
      </c>
      <c r="C145" s="453" t="s">
        <v>303</v>
      </c>
      <c r="D145" s="454"/>
      <c r="E145" s="40"/>
      <c r="F145" s="41"/>
      <c r="G145" s="41"/>
      <c r="H145" s="36"/>
      <c r="I145" s="41"/>
    </row>
    <row r="146" spans="1:9" ht="33.75" hidden="1" customHeight="1" x14ac:dyDescent="0.25">
      <c r="A146" s="45" t="s">
        <v>304</v>
      </c>
      <c r="B146" s="42"/>
      <c r="C146" s="473" t="s">
        <v>305</v>
      </c>
      <c r="D146" s="221" t="s">
        <v>306</v>
      </c>
      <c r="E146" s="40"/>
      <c r="F146" s="41"/>
      <c r="G146" s="41"/>
      <c r="H146" s="36"/>
      <c r="I146" s="41"/>
    </row>
    <row r="147" spans="1:9" ht="51" hidden="1" x14ac:dyDescent="0.25">
      <c r="A147" s="45" t="s">
        <v>307</v>
      </c>
      <c r="B147" s="42"/>
      <c r="C147" s="474"/>
      <c r="D147" s="221" t="s">
        <v>308</v>
      </c>
      <c r="E147" s="40"/>
      <c r="F147" s="41"/>
      <c r="G147" s="41"/>
      <c r="H147" s="36"/>
      <c r="I147" s="41"/>
    </row>
    <row r="148" spans="1:9" ht="25.5" hidden="1" x14ac:dyDescent="0.25">
      <c r="A148" s="45" t="s">
        <v>309</v>
      </c>
      <c r="B148" s="42"/>
      <c r="C148" s="474"/>
      <c r="D148" s="221" t="s">
        <v>310</v>
      </c>
      <c r="E148" s="40"/>
      <c r="F148" s="41"/>
      <c r="G148" s="41"/>
      <c r="H148" s="36"/>
      <c r="I148" s="41"/>
    </row>
    <row r="149" spans="1:9" hidden="1" x14ac:dyDescent="0.25">
      <c r="A149" s="45" t="s">
        <v>311</v>
      </c>
      <c r="B149" s="42"/>
      <c r="C149" s="474"/>
      <c r="D149" s="221" t="s">
        <v>312</v>
      </c>
      <c r="E149" s="40"/>
      <c r="F149" s="41"/>
      <c r="G149" s="41"/>
      <c r="H149" s="36"/>
      <c r="I149" s="41"/>
    </row>
    <row r="150" spans="1:9" ht="55.5" hidden="1" customHeight="1" x14ac:dyDescent="0.25">
      <c r="A150" s="45" t="s">
        <v>313</v>
      </c>
      <c r="B150" s="8"/>
      <c r="C150" s="474"/>
      <c r="D150" s="221" t="s">
        <v>314</v>
      </c>
      <c r="E150" s="40"/>
      <c r="F150" s="41"/>
      <c r="G150" s="41"/>
      <c r="H150" s="36"/>
      <c r="I150" s="41"/>
    </row>
    <row r="151" spans="1:9" ht="29.25" customHeight="1" x14ac:dyDescent="0.25">
      <c r="A151" s="45" t="s">
        <v>315</v>
      </c>
      <c r="B151" s="8"/>
      <c r="C151" s="474"/>
      <c r="D151" s="9" t="s">
        <v>316</v>
      </c>
      <c r="E151" s="40"/>
      <c r="F151" s="41"/>
      <c r="G151" s="41"/>
      <c r="H151" s="36"/>
      <c r="I151" s="41"/>
    </row>
    <row r="152" spans="1:9" ht="29.25" customHeight="1" x14ac:dyDescent="0.25">
      <c r="A152" s="45" t="s">
        <v>317</v>
      </c>
      <c r="B152" s="8"/>
      <c r="C152" s="474"/>
      <c r="D152" s="9" t="s">
        <v>318</v>
      </c>
      <c r="E152" s="40"/>
      <c r="F152" s="41"/>
      <c r="G152" s="41"/>
      <c r="H152" s="36"/>
      <c r="I152" s="41"/>
    </row>
    <row r="153" spans="1:9" ht="43.5" customHeight="1" x14ac:dyDescent="0.25">
      <c r="A153" s="45" t="s">
        <v>319</v>
      </c>
      <c r="B153" s="8"/>
      <c r="C153" s="474"/>
      <c r="D153" s="9" t="s">
        <v>320</v>
      </c>
      <c r="E153" s="40"/>
      <c r="F153" s="41"/>
      <c r="G153" s="41"/>
      <c r="H153" s="36"/>
      <c r="I153" s="41"/>
    </row>
    <row r="154" spans="1:9" ht="57" customHeight="1" x14ac:dyDescent="0.25">
      <c r="A154" s="45" t="s">
        <v>321</v>
      </c>
      <c r="B154" s="8"/>
      <c r="C154" s="474"/>
      <c r="D154" s="50" t="s">
        <v>322</v>
      </c>
      <c r="E154" s="40"/>
      <c r="F154" s="41"/>
      <c r="G154" s="41"/>
      <c r="H154" s="36"/>
      <c r="I154" s="41"/>
    </row>
    <row r="155" spans="1:9" ht="57" hidden="1" customHeight="1" x14ac:dyDescent="0.25">
      <c r="A155" s="45" t="s">
        <v>323</v>
      </c>
      <c r="B155" s="8"/>
      <c r="C155" s="474"/>
      <c r="D155" s="221" t="s">
        <v>324</v>
      </c>
      <c r="E155" s="40"/>
      <c r="F155" s="41"/>
      <c r="G155" s="41"/>
      <c r="H155" s="36"/>
      <c r="I155" s="41"/>
    </row>
    <row r="156" spans="1:9" ht="68.25" customHeight="1" x14ac:dyDescent="0.25">
      <c r="A156" s="45" t="s">
        <v>325</v>
      </c>
      <c r="B156" s="8"/>
      <c r="C156" s="474"/>
      <c r="D156" s="50" t="s">
        <v>326</v>
      </c>
      <c r="E156" s="40"/>
      <c r="F156" s="41"/>
      <c r="G156" s="41"/>
      <c r="H156" s="36" t="s">
        <v>327</v>
      </c>
      <c r="I156" s="41"/>
    </row>
    <row r="157" spans="1:9" x14ac:dyDescent="0.25">
      <c r="A157" s="45" t="s">
        <v>328</v>
      </c>
      <c r="B157" s="8"/>
      <c r="C157" s="474"/>
      <c r="D157" s="50" t="s">
        <v>329</v>
      </c>
      <c r="E157" s="40"/>
      <c r="F157" s="41"/>
      <c r="G157" s="41"/>
      <c r="H157" s="36"/>
      <c r="I157" s="41"/>
    </row>
    <row r="158" spans="1:9" x14ac:dyDescent="0.25">
      <c r="A158" s="45" t="s">
        <v>330</v>
      </c>
      <c r="B158" s="2"/>
      <c r="C158" s="475"/>
      <c r="D158" s="7" t="s">
        <v>34</v>
      </c>
      <c r="E158" s="27"/>
      <c r="F158" s="12"/>
      <c r="G158" s="14"/>
      <c r="H158" s="14"/>
      <c r="I158" s="14"/>
    </row>
    <row r="159" spans="1:9" ht="27" customHeight="1" x14ac:dyDescent="0.25">
      <c r="A159" s="46">
        <v>15</v>
      </c>
      <c r="B159" s="42">
        <v>15</v>
      </c>
      <c r="C159" s="453" t="s">
        <v>331</v>
      </c>
      <c r="D159" s="454"/>
      <c r="E159" s="27"/>
      <c r="F159" s="12"/>
      <c r="G159" s="10"/>
      <c r="H159" s="10"/>
      <c r="I159" s="10"/>
    </row>
    <row r="160" spans="1:9" ht="38.25" hidden="1" x14ac:dyDescent="0.25">
      <c r="A160" s="45" t="s">
        <v>332</v>
      </c>
      <c r="B160" s="42"/>
      <c r="C160" s="450" t="s">
        <v>333</v>
      </c>
      <c r="D160" s="226" t="s">
        <v>334</v>
      </c>
      <c r="E160" s="30"/>
      <c r="F160" s="31"/>
      <c r="G160" s="20"/>
      <c r="H160" s="10"/>
      <c r="I160" s="20"/>
    </row>
    <row r="161" spans="1:9" ht="34.5" customHeight="1" x14ac:dyDescent="0.25">
      <c r="A161" s="45" t="s">
        <v>335</v>
      </c>
      <c r="B161" s="2"/>
      <c r="C161" s="452"/>
      <c r="D161" s="7" t="s">
        <v>34</v>
      </c>
      <c r="E161" s="27"/>
      <c r="F161" s="12"/>
      <c r="G161" s="14"/>
      <c r="H161" s="14"/>
      <c r="I161" s="14"/>
    </row>
    <row r="162" spans="1:9" ht="24" customHeight="1" x14ac:dyDescent="0.25">
      <c r="A162" s="45" t="s">
        <v>336</v>
      </c>
      <c r="B162" s="42">
        <v>16</v>
      </c>
      <c r="C162" s="453" t="s">
        <v>337</v>
      </c>
      <c r="D162" s="454"/>
      <c r="E162" s="30"/>
      <c r="F162" s="31"/>
      <c r="G162" s="20"/>
      <c r="H162" s="10"/>
      <c r="I162" s="20"/>
    </row>
    <row r="163" spans="1:9" ht="38.25" x14ac:dyDescent="0.25">
      <c r="A163" s="45" t="s">
        <v>338</v>
      </c>
      <c r="B163" s="42"/>
      <c r="C163" s="450" t="s">
        <v>339</v>
      </c>
      <c r="D163" s="19" t="s">
        <v>340</v>
      </c>
      <c r="E163" s="30"/>
      <c r="F163" s="31"/>
      <c r="G163" s="20"/>
      <c r="H163" s="20"/>
      <c r="I163" s="20"/>
    </row>
    <row r="164" spans="1:9" ht="38.25" hidden="1" x14ac:dyDescent="0.25">
      <c r="A164" s="45" t="s">
        <v>341</v>
      </c>
      <c r="B164" s="42"/>
      <c r="C164" s="451"/>
      <c r="D164" s="222" t="s">
        <v>342</v>
      </c>
      <c r="E164" s="30"/>
      <c r="F164" s="31"/>
      <c r="G164" s="20"/>
      <c r="H164" s="20"/>
      <c r="I164" s="20"/>
    </row>
    <row r="165" spans="1:9" ht="38.25" hidden="1" x14ac:dyDescent="0.25">
      <c r="A165" s="45" t="s">
        <v>343</v>
      </c>
      <c r="B165" s="42"/>
      <c r="C165" s="451"/>
      <c r="D165" s="222" t="s">
        <v>344</v>
      </c>
      <c r="E165" s="30"/>
      <c r="F165" s="31"/>
      <c r="G165" s="20"/>
      <c r="H165" s="20"/>
      <c r="I165" s="20"/>
    </row>
    <row r="166" spans="1:9" ht="51" x14ac:dyDescent="0.25">
      <c r="A166" s="45" t="s">
        <v>345</v>
      </c>
      <c r="B166" s="42"/>
      <c r="C166" s="451"/>
      <c r="D166" s="51" t="s">
        <v>346</v>
      </c>
      <c r="E166" s="30"/>
      <c r="F166" s="31"/>
      <c r="G166" s="20"/>
      <c r="H166" s="20"/>
      <c r="I166" s="20"/>
    </row>
    <row r="167" spans="1:9" ht="38.25" x14ac:dyDescent="0.25">
      <c r="A167" s="45" t="s">
        <v>347</v>
      </c>
      <c r="B167" s="8"/>
      <c r="C167" s="451"/>
      <c r="D167" s="19" t="s">
        <v>348</v>
      </c>
      <c r="E167" s="30"/>
      <c r="F167" s="31"/>
      <c r="G167" s="20"/>
      <c r="H167" s="10"/>
      <c r="I167" s="20"/>
    </row>
    <row r="168" spans="1:9" x14ac:dyDescent="0.25">
      <c r="A168" s="45" t="s">
        <v>349</v>
      </c>
      <c r="B168" s="2"/>
      <c r="C168" s="452"/>
      <c r="D168" s="7" t="s">
        <v>34</v>
      </c>
      <c r="E168" s="27"/>
      <c r="F168" s="12"/>
      <c r="G168" s="14"/>
      <c r="H168" s="14"/>
      <c r="I168" s="14"/>
    </row>
    <row r="169" spans="1:9" ht="24" customHeight="1" x14ac:dyDescent="0.25">
      <c r="A169" s="47" t="s">
        <v>350</v>
      </c>
      <c r="B169" s="42">
        <v>17</v>
      </c>
      <c r="C169" s="453" t="s">
        <v>351</v>
      </c>
      <c r="D169" s="454"/>
      <c r="E169" s="30"/>
      <c r="F169" s="31"/>
      <c r="G169" s="20"/>
      <c r="H169" s="20"/>
      <c r="I169" s="20"/>
    </row>
    <row r="170" spans="1:9" ht="56.25" customHeight="1" x14ac:dyDescent="0.25">
      <c r="A170" s="45" t="s">
        <v>352</v>
      </c>
      <c r="B170" s="42"/>
      <c r="C170" s="473" t="s">
        <v>353</v>
      </c>
      <c r="D170" s="19" t="s">
        <v>354</v>
      </c>
      <c r="E170" s="30"/>
      <c r="F170" s="31"/>
      <c r="G170" s="20"/>
      <c r="H170" s="20"/>
      <c r="I170" s="20"/>
    </row>
    <row r="171" spans="1:9" ht="38.25" hidden="1" x14ac:dyDescent="0.25">
      <c r="A171" s="45" t="s">
        <v>355</v>
      </c>
      <c r="B171" s="8"/>
      <c r="C171" s="474"/>
      <c r="D171" s="227" t="s">
        <v>264</v>
      </c>
      <c r="E171" s="30"/>
      <c r="F171" s="31"/>
      <c r="G171" s="20"/>
      <c r="H171" s="20"/>
      <c r="I171" s="20"/>
    </row>
    <row r="172" spans="1:9" ht="25.5" hidden="1" x14ac:dyDescent="0.25">
      <c r="A172" s="45" t="s">
        <v>356</v>
      </c>
      <c r="B172" s="8"/>
      <c r="C172" s="474"/>
      <c r="D172" s="227" t="s">
        <v>357</v>
      </c>
      <c r="E172" s="30"/>
      <c r="F172" s="31"/>
      <c r="G172" s="20"/>
      <c r="H172" s="20"/>
      <c r="I172" s="20"/>
    </row>
    <row r="173" spans="1:9" ht="38.25" hidden="1" x14ac:dyDescent="0.25">
      <c r="A173" s="45" t="s">
        <v>358</v>
      </c>
      <c r="B173" s="8"/>
      <c r="C173" s="474"/>
      <c r="D173" s="227" t="s">
        <v>359</v>
      </c>
      <c r="E173" s="30"/>
      <c r="F173" s="31"/>
      <c r="G173" s="20"/>
      <c r="H173" s="20"/>
      <c r="I173" s="20"/>
    </row>
    <row r="174" spans="1:9" ht="25.5" hidden="1" x14ac:dyDescent="0.25">
      <c r="A174" s="45" t="s">
        <v>360</v>
      </c>
      <c r="B174" s="8"/>
      <c r="C174" s="474"/>
      <c r="D174" s="227" t="s">
        <v>361</v>
      </c>
      <c r="E174" s="30"/>
      <c r="F174" s="31"/>
      <c r="G174" s="20"/>
      <c r="H174" s="20"/>
      <c r="I174" s="20"/>
    </row>
    <row r="175" spans="1:9" ht="27" hidden="1" customHeight="1" x14ac:dyDescent="0.25">
      <c r="A175" s="45" t="s">
        <v>362</v>
      </c>
      <c r="B175" s="8"/>
      <c r="C175" s="474"/>
      <c r="D175" s="227" t="s">
        <v>288</v>
      </c>
      <c r="E175" s="30"/>
      <c r="F175" s="31"/>
      <c r="G175" s="20"/>
      <c r="H175" s="20"/>
      <c r="I175" s="20"/>
    </row>
    <row r="176" spans="1:9" ht="42" hidden="1" customHeight="1" x14ac:dyDescent="0.25">
      <c r="A176" s="45" t="s">
        <v>363</v>
      </c>
      <c r="B176" s="8"/>
      <c r="C176" s="474"/>
      <c r="D176" s="227" t="s">
        <v>364</v>
      </c>
      <c r="E176" s="30"/>
      <c r="F176" s="31"/>
      <c r="G176" s="20"/>
      <c r="H176" s="20"/>
      <c r="I176" s="20"/>
    </row>
    <row r="177" spans="1:9" ht="42" hidden="1" customHeight="1" x14ac:dyDescent="0.25">
      <c r="A177" s="45" t="s">
        <v>365</v>
      </c>
      <c r="B177" s="8"/>
      <c r="C177" s="474"/>
      <c r="D177" s="227" t="s">
        <v>366</v>
      </c>
      <c r="E177" s="30"/>
      <c r="F177" s="31"/>
      <c r="G177" s="20"/>
      <c r="H177" s="20"/>
      <c r="I177" s="20"/>
    </row>
    <row r="178" spans="1:9" ht="57" hidden="1" customHeight="1" x14ac:dyDescent="0.25">
      <c r="A178" s="45" t="s">
        <v>367</v>
      </c>
      <c r="B178" s="8"/>
      <c r="C178" s="474"/>
      <c r="D178" s="227" t="s">
        <v>368</v>
      </c>
      <c r="E178" s="30"/>
      <c r="F178" s="31"/>
      <c r="G178" s="20"/>
      <c r="H178" s="20"/>
      <c r="I178" s="20"/>
    </row>
    <row r="179" spans="1:9" ht="91.5" hidden="1" customHeight="1" x14ac:dyDescent="0.25">
      <c r="A179" s="45" t="s">
        <v>369</v>
      </c>
      <c r="B179" s="8"/>
      <c r="C179" s="474"/>
      <c r="D179" s="227" t="s">
        <v>370</v>
      </c>
      <c r="E179" s="30"/>
      <c r="F179" s="31"/>
      <c r="G179" s="20"/>
      <c r="H179" s="20"/>
      <c r="I179" s="20"/>
    </row>
    <row r="180" spans="1:9" ht="51" hidden="1" x14ac:dyDescent="0.25">
      <c r="A180" s="45" t="s">
        <v>371</v>
      </c>
      <c r="B180" s="8"/>
      <c r="C180" s="474"/>
      <c r="D180" s="227" t="s">
        <v>372</v>
      </c>
      <c r="E180" s="30"/>
      <c r="F180" s="31"/>
      <c r="G180" s="20"/>
      <c r="H180" s="20"/>
      <c r="I180" s="20"/>
    </row>
    <row r="181" spans="1:9" ht="51" hidden="1" x14ac:dyDescent="0.25">
      <c r="A181" s="45" t="s">
        <v>373</v>
      </c>
      <c r="B181" s="8"/>
      <c r="C181" s="474"/>
      <c r="D181" s="227" t="s">
        <v>374</v>
      </c>
      <c r="E181" s="30"/>
      <c r="F181" s="31"/>
      <c r="G181" s="20"/>
      <c r="H181" s="20"/>
      <c r="I181" s="20"/>
    </row>
    <row r="182" spans="1:9" ht="63.75" hidden="1" x14ac:dyDescent="0.25">
      <c r="A182" s="45" t="s">
        <v>375</v>
      </c>
      <c r="B182" s="8"/>
      <c r="C182" s="474"/>
      <c r="D182" s="227" t="s">
        <v>376</v>
      </c>
      <c r="E182" s="30"/>
      <c r="F182" s="31"/>
      <c r="G182" s="20"/>
      <c r="H182" s="20"/>
      <c r="I182" s="20"/>
    </row>
    <row r="183" spans="1:9" ht="25.5" hidden="1" x14ac:dyDescent="0.25">
      <c r="A183" s="45" t="s">
        <v>377</v>
      </c>
      <c r="B183" s="8"/>
      <c r="C183" s="474"/>
      <c r="D183" s="227" t="s">
        <v>378</v>
      </c>
      <c r="E183" s="30"/>
      <c r="F183" s="31"/>
      <c r="G183" s="20"/>
      <c r="H183" s="20"/>
      <c r="I183" s="20"/>
    </row>
    <row r="184" spans="1:9" ht="25.5" x14ac:dyDescent="0.25">
      <c r="A184" s="45" t="s">
        <v>379</v>
      </c>
      <c r="B184" s="8"/>
      <c r="C184" s="474"/>
      <c r="D184" s="19" t="s">
        <v>380</v>
      </c>
      <c r="E184" s="30"/>
      <c r="F184" s="31"/>
      <c r="G184" s="20"/>
      <c r="H184" s="20"/>
      <c r="I184" s="20"/>
    </row>
    <row r="185" spans="1:9" ht="65.25" hidden="1" customHeight="1" x14ac:dyDescent="0.25">
      <c r="A185" s="45" t="s">
        <v>381</v>
      </c>
      <c r="B185" s="8"/>
      <c r="C185" s="475"/>
      <c r="D185" s="227" t="s">
        <v>382</v>
      </c>
      <c r="E185" s="30"/>
      <c r="F185" s="31"/>
      <c r="G185" s="20"/>
      <c r="H185" s="20"/>
      <c r="I185" s="20"/>
    </row>
    <row r="186" spans="1:9" hidden="1" x14ac:dyDescent="0.25">
      <c r="A186" s="45" t="s">
        <v>383</v>
      </c>
      <c r="B186" s="42"/>
      <c r="C186" s="450" t="s">
        <v>384</v>
      </c>
      <c r="D186" s="227" t="s">
        <v>385</v>
      </c>
      <c r="E186" s="30"/>
      <c r="F186" s="31"/>
      <c r="G186" s="20"/>
      <c r="H186" s="20"/>
      <c r="I186" s="20"/>
    </row>
    <row r="187" spans="1:9" hidden="1" x14ac:dyDescent="0.25">
      <c r="A187" s="45" t="s">
        <v>386</v>
      </c>
      <c r="B187" s="8"/>
      <c r="C187" s="451"/>
      <c r="D187" s="227" t="s">
        <v>387</v>
      </c>
      <c r="E187" s="30"/>
      <c r="F187" s="31"/>
      <c r="G187" s="20"/>
      <c r="H187" s="20"/>
      <c r="I187" s="20"/>
    </row>
    <row r="188" spans="1:9" hidden="1" x14ac:dyDescent="0.25">
      <c r="A188" s="45" t="s">
        <v>388</v>
      </c>
      <c r="B188" s="8"/>
      <c r="C188" s="451"/>
      <c r="D188" s="227" t="s">
        <v>389</v>
      </c>
      <c r="E188" s="30"/>
      <c r="F188" s="31"/>
      <c r="G188" s="20"/>
      <c r="H188" s="20"/>
      <c r="I188" s="20"/>
    </row>
    <row r="189" spans="1:9" ht="25.5" hidden="1" x14ac:dyDescent="0.25">
      <c r="A189" s="45" t="s">
        <v>390</v>
      </c>
      <c r="B189" s="8"/>
      <c r="C189" s="451"/>
      <c r="D189" s="227" t="s">
        <v>391</v>
      </c>
      <c r="E189" s="30"/>
      <c r="F189" s="31"/>
      <c r="G189" s="20"/>
      <c r="H189" s="20"/>
      <c r="I189" s="20"/>
    </row>
    <row r="190" spans="1:9" ht="25.5" hidden="1" x14ac:dyDescent="0.25">
      <c r="A190" s="45" t="s">
        <v>392</v>
      </c>
      <c r="B190" s="8"/>
      <c r="C190" s="451"/>
      <c r="D190" s="227" t="s">
        <v>393</v>
      </c>
      <c r="E190" s="30"/>
      <c r="F190" s="31"/>
      <c r="G190" s="20"/>
      <c r="H190" s="20"/>
      <c r="I190" s="20"/>
    </row>
    <row r="191" spans="1:9" ht="25.5" hidden="1" x14ac:dyDescent="0.25">
      <c r="A191" s="45" t="s">
        <v>394</v>
      </c>
      <c r="B191" s="8"/>
      <c r="C191" s="451"/>
      <c r="D191" s="227" t="s">
        <v>395</v>
      </c>
      <c r="E191" s="30"/>
      <c r="F191" s="31"/>
      <c r="G191" s="20"/>
      <c r="H191" s="20"/>
      <c r="I191" s="20"/>
    </row>
    <row r="192" spans="1:9" ht="37.5" hidden="1" customHeight="1" x14ac:dyDescent="0.25">
      <c r="A192" s="45" t="s">
        <v>396</v>
      </c>
      <c r="B192" s="8"/>
      <c r="C192" s="452"/>
      <c r="D192" s="227" t="s">
        <v>397</v>
      </c>
      <c r="E192" s="30"/>
      <c r="F192" s="31"/>
      <c r="G192" s="20"/>
      <c r="H192" s="10"/>
      <c r="I192" s="20"/>
    </row>
    <row r="193" spans="1:9" hidden="1" x14ac:dyDescent="0.25">
      <c r="A193" s="45" t="s">
        <v>398</v>
      </c>
      <c r="B193" s="2"/>
      <c r="C193" s="1"/>
      <c r="D193" s="7" t="s">
        <v>34</v>
      </c>
      <c r="E193" s="27"/>
      <c r="F193" s="12"/>
      <c r="G193" s="14"/>
      <c r="H193" s="14"/>
      <c r="I193" s="14"/>
    </row>
    <row r="194" spans="1:9" ht="24" customHeight="1" x14ac:dyDescent="0.25">
      <c r="A194" s="46">
        <v>18</v>
      </c>
      <c r="B194" s="42"/>
      <c r="C194" s="453" t="s">
        <v>399</v>
      </c>
      <c r="D194" s="454"/>
      <c r="E194" s="27"/>
      <c r="F194" s="12"/>
      <c r="G194" s="12"/>
      <c r="H194" s="10"/>
      <c r="I194" s="12"/>
    </row>
    <row r="195" spans="1:9" ht="25.5" customHeight="1" x14ac:dyDescent="0.25">
      <c r="A195" s="45" t="s">
        <v>400</v>
      </c>
      <c r="B195" s="42"/>
      <c r="C195" s="450" t="s">
        <v>401</v>
      </c>
      <c r="D195" s="9" t="s">
        <v>402</v>
      </c>
      <c r="E195" s="152"/>
      <c r="F195" s="25"/>
      <c r="G195" s="25"/>
      <c r="H195" s="24"/>
      <c r="I195" s="25"/>
    </row>
    <row r="196" spans="1:9" ht="25.5" hidden="1" x14ac:dyDescent="0.25">
      <c r="A196" s="45" t="s">
        <v>403</v>
      </c>
      <c r="B196" s="8"/>
      <c r="C196" s="478"/>
      <c r="D196" s="228" t="s">
        <v>404</v>
      </c>
      <c r="E196" s="152"/>
      <c r="F196" s="25"/>
      <c r="G196" s="25"/>
      <c r="H196" s="24"/>
      <c r="I196" s="25"/>
    </row>
    <row r="197" spans="1:9" ht="51" x14ac:dyDescent="0.25">
      <c r="A197" s="45" t="s">
        <v>405</v>
      </c>
      <c r="B197" s="8"/>
      <c r="C197" s="478"/>
      <c r="D197" s="54" t="s">
        <v>406</v>
      </c>
      <c r="E197" s="152"/>
      <c r="F197" s="25"/>
      <c r="G197" s="25"/>
      <c r="H197" s="10"/>
      <c r="I197" s="25"/>
    </row>
    <row r="198" spans="1:9" x14ac:dyDescent="0.25">
      <c r="A198" s="45" t="s">
        <v>407</v>
      </c>
      <c r="B198" s="2"/>
      <c r="C198" s="479"/>
      <c r="D198" s="7" t="s">
        <v>34</v>
      </c>
      <c r="E198" s="27"/>
      <c r="F198" s="12"/>
      <c r="G198" s="14"/>
      <c r="H198" s="14"/>
      <c r="I198" s="14"/>
    </row>
    <row r="199" spans="1:9" ht="24" customHeight="1" x14ac:dyDescent="0.25">
      <c r="A199" s="46">
        <v>19</v>
      </c>
      <c r="B199" s="150" t="s">
        <v>408</v>
      </c>
      <c r="C199" s="453" t="s">
        <v>409</v>
      </c>
      <c r="D199" s="454"/>
      <c r="E199" s="22"/>
      <c r="F199" s="23"/>
      <c r="G199" s="23"/>
      <c r="H199" s="10"/>
      <c r="I199" s="23"/>
    </row>
    <row r="200" spans="1:9" ht="54.75" customHeight="1" x14ac:dyDescent="0.25">
      <c r="A200" s="45" t="s">
        <v>410</v>
      </c>
      <c r="B200" s="42"/>
      <c r="C200" s="450" t="s">
        <v>411</v>
      </c>
      <c r="D200" s="21" t="s">
        <v>412</v>
      </c>
      <c r="E200" s="22"/>
      <c r="F200" s="23"/>
      <c r="G200" s="23"/>
      <c r="H200" s="24"/>
      <c r="I200" s="23"/>
    </row>
    <row r="201" spans="1:9" ht="25.5" x14ac:dyDescent="0.25">
      <c r="A201" s="45" t="s">
        <v>413</v>
      </c>
      <c r="B201" s="42"/>
      <c r="C201" s="451"/>
      <c r="D201" s="21" t="s">
        <v>414</v>
      </c>
      <c r="E201" s="22"/>
      <c r="F201" s="23"/>
      <c r="G201" s="23"/>
      <c r="H201" s="24"/>
      <c r="I201" s="23"/>
    </row>
    <row r="202" spans="1:9" ht="36" customHeight="1" x14ac:dyDescent="0.25">
      <c r="A202" s="45" t="s">
        <v>415</v>
      </c>
      <c r="B202" s="8"/>
      <c r="C202" s="451"/>
      <c r="D202" s="21" t="s">
        <v>416</v>
      </c>
      <c r="E202" s="22"/>
      <c r="F202" s="23"/>
      <c r="G202" s="23"/>
      <c r="H202" s="24"/>
      <c r="I202" s="23"/>
    </row>
    <row r="203" spans="1:9" ht="55.5" customHeight="1" x14ac:dyDescent="0.25">
      <c r="A203" s="45" t="s">
        <v>417</v>
      </c>
      <c r="B203" s="8"/>
      <c r="C203" s="451"/>
      <c r="D203" s="21" t="s">
        <v>418</v>
      </c>
      <c r="E203" s="22"/>
      <c r="F203" s="23"/>
      <c r="G203" s="23"/>
      <c r="H203" s="24"/>
      <c r="I203" s="23"/>
    </row>
    <row r="204" spans="1:9" x14ac:dyDescent="0.25">
      <c r="A204" s="45" t="s">
        <v>419</v>
      </c>
      <c r="B204" s="2"/>
      <c r="C204" s="452"/>
      <c r="D204" s="7" t="s">
        <v>34</v>
      </c>
      <c r="E204" s="27"/>
      <c r="F204" s="12"/>
      <c r="G204" s="14"/>
      <c r="I204" s="14"/>
    </row>
    <row r="205" spans="1:9" ht="24" customHeight="1" x14ac:dyDescent="0.25">
      <c r="A205" s="47" t="s">
        <v>420</v>
      </c>
      <c r="B205" s="151" t="s">
        <v>421</v>
      </c>
      <c r="C205" s="453" t="s">
        <v>422</v>
      </c>
      <c r="D205" s="454"/>
      <c r="E205" s="17"/>
      <c r="F205" s="10"/>
      <c r="G205" s="10"/>
      <c r="H205" s="10"/>
      <c r="I205" s="10"/>
    </row>
    <row r="206" spans="1:9" ht="38.25" x14ac:dyDescent="0.25">
      <c r="A206" s="45" t="s">
        <v>423</v>
      </c>
      <c r="C206" s="480"/>
      <c r="D206" s="9" t="s">
        <v>424</v>
      </c>
      <c r="E206" s="17"/>
      <c r="F206" s="10"/>
      <c r="G206" s="10"/>
      <c r="H206" s="10"/>
      <c r="I206" s="10"/>
    </row>
    <row r="207" spans="1:9" ht="42" customHeight="1" x14ac:dyDescent="0.25">
      <c r="A207" s="45" t="s">
        <v>425</v>
      </c>
      <c r="B207" s="55" t="s">
        <v>426</v>
      </c>
      <c r="C207" s="478"/>
      <c r="D207" s="9" t="s">
        <v>427</v>
      </c>
      <c r="E207" s="17"/>
      <c r="F207" s="10"/>
      <c r="G207" s="10"/>
      <c r="H207" s="10"/>
      <c r="I207" s="10"/>
    </row>
    <row r="208" spans="1:9" ht="36.75" customHeight="1" x14ac:dyDescent="0.25">
      <c r="A208" s="45" t="s">
        <v>428</v>
      </c>
      <c r="B208" s="55"/>
      <c r="C208" s="478"/>
      <c r="D208" s="9" t="s">
        <v>429</v>
      </c>
      <c r="E208" s="17"/>
      <c r="F208" s="10"/>
      <c r="G208" s="10"/>
      <c r="H208" s="10"/>
      <c r="I208" s="10"/>
    </row>
    <row r="209" spans="1:9" ht="50.25" customHeight="1" x14ac:dyDescent="0.25">
      <c r="A209" s="45" t="s">
        <v>430</v>
      </c>
      <c r="B209" s="55" t="s">
        <v>431</v>
      </c>
      <c r="C209" s="478"/>
      <c r="D209" s="9" t="s">
        <v>432</v>
      </c>
      <c r="E209" s="17"/>
      <c r="F209" s="10"/>
      <c r="G209" s="10"/>
      <c r="H209" s="10"/>
      <c r="I209" s="10"/>
    </row>
    <row r="210" spans="1:9" ht="37.5" customHeight="1" x14ac:dyDescent="0.25">
      <c r="A210" s="45" t="s">
        <v>433</v>
      </c>
      <c r="B210" s="55" t="s">
        <v>431</v>
      </c>
      <c r="C210" s="478"/>
      <c r="D210" s="50" t="s">
        <v>434</v>
      </c>
      <c r="E210" s="17"/>
      <c r="F210" s="10"/>
      <c r="G210" s="10"/>
      <c r="H210" s="10"/>
      <c r="I210" s="10"/>
    </row>
    <row r="211" spans="1:9" ht="45.75" customHeight="1" x14ac:dyDescent="0.25">
      <c r="A211" s="45" t="s">
        <v>435</v>
      </c>
      <c r="B211" s="8" t="s">
        <v>436</v>
      </c>
      <c r="C211" s="478"/>
      <c r="D211" s="9" t="s">
        <v>437</v>
      </c>
      <c r="E211" s="17"/>
      <c r="F211" s="10"/>
      <c r="G211" s="10"/>
      <c r="H211" s="10"/>
      <c r="I211" s="10"/>
    </row>
    <row r="212" spans="1:9" x14ac:dyDescent="0.25">
      <c r="A212" s="45" t="s">
        <v>438</v>
      </c>
      <c r="B212" s="2"/>
      <c r="C212" s="479"/>
      <c r="D212" s="7" t="s">
        <v>34</v>
      </c>
      <c r="E212" s="27"/>
      <c r="F212" s="12"/>
      <c r="G212" s="14"/>
      <c r="I212" s="14"/>
    </row>
    <row r="213" spans="1:9" ht="24" customHeight="1" x14ac:dyDescent="0.25">
      <c r="A213" s="46">
        <v>21</v>
      </c>
      <c r="C213" s="453" t="s">
        <v>439</v>
      </c>
      <c r="D213" s="454"/>
      <c r="E213" s="17"/>
      <c r="F213" s="10"/>
      <c r="G213" s="10"/>
      <c r="H213" s="10"/>
      <c r="I213" s="10"/>
    </row>
    <row r="214" spans="1:9" ht="57" customHeight="1" x14ac:dyDescent="0.25">
      <c r="A214" s="45" t="s">
        <v>440</v>
      </c>
      <c r="B214" s="55" t="s">
        <v>441</v>
      </c>
      <c r="C214" s="450" t="s">
        <v>442</v>
      </c>
      <c r="D214" s="9" t="s">
        <v>443</v>
      </c>
      <c r="E214" s="17"/>
      <c r="F214" s="10"/>
      <c r="G214" s="10"/>
      <c r="H214" s="10"/>
      <c r="I214" s="10"/>
    </row>
    <row r="215" spans="1:9" ht="33" customHeight="1" x14ac:dyDescent="0.25">
      <c r="A215" s="45" t="s">
        <v>444</v>
      </c>
      <c r="B215" s="8"/>
      <c r="C215" s="451"/>
      <c r="D215" s="9" t="s">
        <v>445</v>
      </c>
      <c r="E215" s="17"/>
      <c r="F215" s="10"/>
      <c r="G215" s="10"/>
      <c r="H215" s="10"/>
      <c r="I215" s="10"/>
    </row>
    <row r="216" spans="1:9" x14ac:dyDescent="0.25">
      <c r="A216" s="45" t="s">
        <v>446</v>
      </c>
      <c r="B216" s="2"/>
      <c r="C216" s="452"/>
      <c r="D216" s="7" t="s">
        <v>34</v>
      </c>
      <c r="E216" s="27"/>
      <c r="F216" s="12"/>
      <c r="G216" s="14"/>
      <c r="I216" s="14"/>
    </row>
    <row r="217" spans="1:9" ht="24" customHeight="1" x14ac:dyDescent="0.25">
      <c r="A217" s="46">
        <v>22</v>
      </c>
      <c r="B217" s="42"/>
      <c r="C217" s="453" t="s">
        <v>447</v>
      </c>
      <c r="D217" s="454"/>
      <c r="E217" s="17"/>
      <c r="F217" s="10"/>
      <c r="G217" s="10"/>
      <c r="H217" s="10"/>
      <c r="I217" s="10"/>
    </row>
    <row r="218" spans="1:9" ht="30" customHeight="1" x14ac:dyDescent="0.25">
      <c r="A218" s="45" t="s">
        <v>448</v>
      </c>
      <c r="B218" s="8"/>
      <c r="C218" s="450" t="s">
        <v>449</v>
      </c>
      <c r="D218" s="9" t="s">
        <v>450</v>
      </c>
      <c r="E218" s="27"/>
      <c r="F218" s="12"/>
      <c r="G218" s="12"/>
      <c r="H218" s="12"/>
      <c r="I218" s="12"/>
    </row>
    <row r="219" spans="1:9" ht="30" customHeight="1" x14ac:dyDescent="0.25">
      <c r="A219" s="45" t="s">
        <v>451</v>
      </c>
      <c r="B219" s="8"/>
      <c r="C219" s="451"/>
      <c r="D219" s="9" t="s">
        <v>452</v>
      </c>
      <c r="E219" s="27"/>
      <c r="F219" s="12"/>
      <c r="G219" s="12"/>
      <c r="H219" s="12"/>
      <c r="I219" s="12"/>
    </row>
    <row r="220" spans="1:9" ht="30" customHeight="1" x14ac:dyDescent="0.25">
      <c r="A220" s="45" t="s">
        <v>453</v>
      </c>
      <c r="B220" s="8"/>
      <c r="C220" s="451"/>
      <c r="D220" s="9" t="s">
        <v>454</v>
      </c>
      <c r="E220" s="27"/>
      <c r="F220" s="12"/>
      <c r="G220" s="12"/>
      <c r="H220" s="12"/>
      <c r="I220" s="12"/>
    </row>
    <row r="221" spans="1:9" x14ac:dyDescent="0.25">
      <c r="A221" s="45" t="s">
        <v>455</v>
      </c>
      <c r="B221" s="2"/>
      <c r="C221" s="452"/>
      <c r="D221" s="7" t="s">
        <v>34</v>
      </c>
      <c r="E221" s="27"/>
      <c r="F221" s="12"/>
      <c r="G221" s="14"/>
      <c r="I221" s="14"/>
    </row>
    <row r="222" spans="1:9" ht="23.25" customHeight="1" x14ac:dyDescent="0.25">
      <c r="A222" s="47" t="s">
        <v>456</v>
      </c>
      <c r="B222" s="42"/>
      <c r="C222" s="453" t="s">
        <v>457</v>
      </c>
      <c r="D222" s="454"/>
      <c r="E222" s="27"/>
      <c r="F222" s="28"/>
      <c r="G222" s="28"/>
      <c r="H222" s="29"/>
      <c r="I222" s="28"/>
    </row>
    <row r="223" spans="1:9" ht="25.5" x14ac:dyDescent="0.25">
      <c r="A223" s="45" t="s">
        <v>458</v>
      </c>
      <c r="B223" s="42"/>
      <c r="C223" s="480"/>
      <c r="D223" s="9" t="s">
        <v>459</v>
      </c>
      <c r="E223" s="27"/>
      <c r="F223" s="28"/>
      <c r="G223" s="28"/>
      <c r="H223" s="29"/>
      <c r="I223" s="28"/>
    </row>
    <row r="224" spans="1:9" ht="25.5" x14ac:dyDescent="0.25">
      <c r="A224" s="45" t="s">
        <v>460</v>
      </c>
      <c r="B224" s="8"/>
      <c r="C224" s="478"/>
      <c r="D224" s="9" t="s">
        <v>461</v>
      </c>
      <c r="E224" s="27"/>
      <c r="F224" s="28"/>
      <c r="G224" s="28"/>
      <c r="H224" s="29"/>
      <c r="I224" s="28"/>
    </row>
    <row r="225" spans="1:9" x14ac:dyDescent="0.25">
      <c r="A225" s="45" t="s">
        <v>462</v>
      </c>
      <c r="B225" s="2"/>
      <c r="C225" s="479"/>
      <c r="D225" s="7" t="s">
        <v>34</v>
      </c>
      <c r="E225" s="27"/>
      <c r="F225" s="12"/>
      <c r="G225" s="14"/>
      <c r="I225" s="14"/>
    </row>
    <row r="226" spans="1:9" ht="38.25" x14ac:dyDescent="0.25">
      <c r="A226" s="48" t="s">
        <v>463</v>
      </c>
      <c r="B226" s="4"/>
      <c r="C226" s="157" t="s">
        <v>464</v>
      </c>
      <c r="D226" s="5" t="s">
        <v>465</v>
      </c>
      <c r="E226" s="157" t="s">
        <v>16</v>
      </c>
      <c r="F226" s="6" t="s">
        <v>466</v>
      </c>
      <c r="G226" s="6" t="s">
        <v>467</v>
      </c>
      <c r="H226" s="6" t="s">
        <v>468</v>
      </c>
      <c r="I226" s="6" t="s">
        <v>467</v>
      </c>
    </row>
    <row r="227" spans="1:9" ht="24" customHeight="1" x14ac:dyDescent="0.25">
      <c r="A227" s="45" t="s">
        <v>469</v>
      </c>
      <c r="B227" s="2" t="s">
        <v>470</v>
      </c>
      <c r="C227" s="455" t="s">
        <v>471</v>
      </c>
      <c r="D227" s="456"/>
      <c r="E227" s="18"/>
      <c r="F227" s="14"/>
      <c r="G227" s="14"/>
      <c r="H227" s="14"/>
      <c r="I227" s="14"/>
    </row>
    <row r="228" spans="1:9" ht="46.5" customHeight="1" x14ac:dyDescent="0.25">
      <c r="A228" s="45" t="s">
        <v>472</v>
      </c>
      <c r="B228" s="2"/>
      <c r="C228" s="481"/>
      <c r="D228" s="1" t="s">
        <v>473</v>
      </c>
      <c r="E228" s="18"/>
      <c r="F228" s="14"/>
      <c r="G228" s="14"/>
      <c r="H228" s="14"/>
      <c r="I228" s="14"/>
    </row>
    <row r="229" spans="1:9" ht="43.5" customHeight="1" x14ac:dyDescent="0.25">
      <c r="A229" s="45" t="s">
        <v>474</v>
      </c>
      <c r="B229" s="2"/>
      <c r="C229" s="482"/>
      <c r="D229" s="1" t="s">
        <v>475</v>
      </c>
      <c r="E229" s="18"/>
      <c r="F229" s="14"/>
      <c r="G229" s="14"/>
      <c r="H229" s="14"/>
      <c r="I229" s="14"/>
    </row>
    <row r="230" spans="1:9" ht="42" customHeight="1" x14ac:dyDescent="0.25">
      <c r="A230" s="45" t="s">
        <v>476</v>
      </c>
      <c r="B230" s="2"/>
      <c r="C230" s="482"/>
      <c r="D230" s="1" t="s">
        <v>477</v>
      </c>
      <c r="E230" s="18"/>
      <c r="F230" s="14"/>
      <c r="G230" s="14"/>
      <c r="H230" s="14"/>
      <c r="I230" s="14"/>
    </row>
    <row r="231" spans="1:9" ht="42" hidden="1" customHeight="1" x14ac:dyDescent="0.25">
      <c r="A231" s="45" t="s">
        <v>478</v>
      </c>
      <c r="B231" s="2"/>
      <c r="C231" s="482"/>
      <c r="D231" s="227" t="s">
        <v>479</v>
      </c>
      <c r="E231" s="18"/>
      <c r="F231" s="14"/>
      <c r="G231" s="14"/>
      <c r="H231" s="14"/>
      <c r="I231" s="14"/>
    </row>
    <row r="232" spans="1:9" x14ac:dyDescent="0.25">
      <c r="A232" s="45" t="s">
        <v>480</v>
      </c>
      <c r="B232" s="2"/>
      <c r="C232" s="483"/>
      <c r="D232" s="7" t="s">
        <v>34</v>
      </c>
      <c r="E232" s="18"/>
      <c r="F232" s="14"/>
      <c r="G232" s="14"/>
      <c r="H232" s="14"/>
      <c r="I232" s="14"/>
    </row>
    <row r="233" spans="1:9" s="57" customFormat="1" ht="24.75" hidden="1" customHeight="1" x14ac:dyDescent="0.25">
      <c r="A233" s="47" t="s">
        <v>481</v>
      </c>
      <c r="B233" s="43" t="s">
        <v>470</v>
      </c>
      <c r="C233" s="455" t="s">
        <v>482</v>
      </c>
      <c r="D233" s="456"/>
      <c r="E233" s="156"/>
      <c r="F233" s="56"/>
      <c r="G233" s="56"/>
      <c r="H233" s="56"/>
      <c r="I233" s="56"/>
    </row>
    <row r="234" spans="1:9" ht="55.5" hidden="1" customHeight="1" x14ac:dyDescent="0.25">
      <c r="A234" s="45" t="s">
        <v>483</v>
      </c>
      <c r="B234" s="2"/>
      <c r="C234" s="484"/>
      <c r="D234" s="1" t="s">
        <v>484</v>
      </c>
      <c r="E234" s="18"/>
      <c r="F234" s="14"/>
      <c r="G234" s="14"/>
      <c r="H234" s="14"/>
      <c r="I234" s="14"/>
    </row>
    <row r="235" spans="1:9" ht="40.5" hidden="1" customHeight="1" x14ac:dyDescent="0.25">
      <c r="A235" s="45" t="s">
        <v>485</v>
      </c>
      <c r="B235" s="2"/>
      <c r="C235" s="485"/>
      <c r="D235" s="1" t="s">
        <v>486</v>
      </c>
      <c r="E235" s="18"/>
      <c r="F235" s="14"/>
      <c r="G235" s="14"/>
      <c r="H235" s="14"/>
      <c r="I235" s="14"/>
    </row>
    <row r="236" spans="1:9" ht="40.5" hidden="1" customHeight="1" x14ac:dyDescent="0.25">
      <c r="A236" s="45" t="s">
        <v>487</v>
      </c>
      <c r="B236" s="2"/>
      <c r="C236" s="485"/>
      <c r="D236" s="1" t="s">
        <v>488</v>
      </c>
      <c r="E236" s="18"/>
      <c r="F236" s="14"/>
      <c r="G236" s="14"/>
      <c r="H236" s="14"/>
      <c r="I236" s="14"/>
    </row>
    <row r="237" spans="1:9" hidden="1" x14ac:dyDescent="0.25">
      <c r="A237" s="45" t="s">
        <v>489</v>
      </c>
      <c r="B237" s="2"/>
      <c r="C237" s="485"/>
      <c r="D237" s="7" t="s">
        <v>34</v>
      </c>
      <c r="E237" s="18"/>
      <c r="F237" s="14"/>
      <c r="G237" s="14"/>
      <c r="H237" s="14"/>
      <c r="I237" s="14"/>
    </row>
    <row r="238" spans="1:9" s="57" customFormat="1" ht="24" hidden="1" customHeight="1" x14ac:dyDescent="0.25">
      <c r="A238" s="47" t="s">
        <v>490</v>
      </c>
      <c r="B238" s="43"/>
      <c r="C238" s="455" t="s">
        <v>491</v>
      </c>
      <c r="D238" s="456"/>
      <c r="E238" s="156"/>
      <c r="F238" s="56"/>
      <c r="G238" s="56"/>
      <c r="H238" s="56"/>
      <c r="I238" s="56"/>
    </row>
    <row r="239" spans="1:9" ht="44.25" hidden="1" customHeight="1" x14ac:dyDescent="0.25">
      <c r="A239" s="45" t="s">
        <v>492</v>
      </c>
      <c r="B239" s="2"/>
      <c r="C239" s="484"/>
      <c r="D239" s="1" t="s">
        <v>493</v>
      </c>
      <c r="E239" s="18"/>
      <c r="F239" s="14"/>
      <c r="G239" s="14"/>
      <c r="H239" s="14"/>
      <c r="I239" s="14"/>
    </row>
    <row r="240" spans="1:9" hidden="1" x14ac:dyDescent="0.25">
      <c r="A240" s="45" t="s">
        <v>494</v>
      </c>
      <c r="B240" s="2"/>
      <c r="C240" s="485"/>
      <c r="D240" s="54" t="s">
        <v>495</v>
      </c>
      <c r="E240" s="18"/>
      <c r="F240" s="14"/>
      <c r="G240" s="14"/>
      <c r="H240" s="14"/>
      <c r="I240" s="14"/>
    </row>
    <row r="241" spans="1:9" ht="38.25" hidden="1" x14ac:dyDescent="0.25">
      <c r="A241" s="45" t="s">
        <v>496</v>
      </c>
      <c r="B241" s="2"/>
      <c r="C241" s="485"/>
      <c r="D241" s="54" t="s">
        <v>497</v>
      </c>
      <c r="E241" s="18"/>
      <c r="F241" s="14"/>
      <c r="G241" s="14"/>
      <c r="H241" s="14"/>
      <c r="I241" s="14"/>
    </row>
    <row r="242" spans="1:9" hidden="1" x14ac:dyDescent="0.25">
      <c r="A242" s="45" t="s">
        <v>498</v>
      </c>
      <c r="B242" s="2"/>
      <c r="C242" s="486"/>
      <c r="D242" s="7" t="s">
        <v>34</v>
      </c>
      <c r="E242" s="18"/>
      <c r="F242" s="14"/>
      <c r="G242" s="14"/>
      <c r="H242" s="14"/>
      <c r="I242" s="14"/>
    </row>
    <row r="243" spans="1:9" s="57" customFormat="1" ht="24.75" hidden="1" customHeight="1" x14ac:dyDescent="0.25">
      <c r="A243" s="47" t="s">
        <v>499</v>
      </c>
      <c r="B243" s="43" t="s">
        <v>470</v>
      </c>
      <c r="C243" s="476" t="s">
        <v>500</v>
      </c>
      <c r="D243" s="477"/>
      <c r="E243" s="156"/>
      <c r="F243" s="56"/>
      <c r="G243" s="56"/>
      <c r="H243" s="56"/>
      <c r="I243" s="56"/>
    </row>
    <row r="244" spans="1:9" ht="51" hidden="1" x14ac:dyDescent="0.25">
      <c r="A244" s="45" t="s">
        <v>501</v>
      </c>
      <c r="B244" s="2"/>
      <c r="C244" s="487"/>
      <c r="D244" s="54" t="s">
        <v>502</v>
      </c>
      <c r="E244" s="18"/>
      <c r="F244" s="14"/>
      <c r="G244" s="14"/>
      <c r="H244" s="14"/>
      <c r="I244" s="14"/>
    </row>
    <row r="245" spans="1:9" hidden="1" x14ac:dyDescent="0.25">
      <c r="A245" s="45" t="s">
        <v>503</v>
      </c>
      <c r="B245" s="2"/>
      <c r="C245" s="488"/>
      <c r="D245" s="7" t="s">
        <v>34</v>
      </c>
      <c r="E245" s="18"/>
      <c r="F245" s="14"/>
      <c r="G245" s="14"/>
      <c r="H245" s="14"/>
      <c r="I245" s="14"/>
    </row>
    <row r="246" spans="1:9" s="57" customFormat="1" ht="26.1" customHeight="1" x14ac:dyDescent="0.25">
      <c r="A246" s="47" t="s">
        <v>504</v>
      </c>
      <c r="B246" s="43" t="s">
        <v>470</v>
      </c>
      <c r="C246" s="455" t="s">
        <v>505</v>
      </c>
      <c r="D246" s="456"/>
      <c r="E246" s="156"/>
      <c r="F246" s="56"/>
      <c r="G246" s="56"/>
      <c r="H246" s="56"/>
      <c r="I246" s="56"/>
    </row>
    <row r="247" spans="1:9" x14ac:dyDescent="0.25">
      <c r="A247" s="158"/>
      <c r="B247" s="18"/>
      <c r="C247" s="159"/>
      <c r="D247" s="159"/>
      <c r="E247" s="18"/>
      <c r="F247" s="14"/>
      <c r="G247" s="14"/>
      <c r="H247" s="14"/>
      <c r="I247" s="14"/>
    </row>
    <row r="248" spans="1:9" x14ac:dyDescent="0.25">
      <c r="A248" s="158"/>
      <c r="B248" s="18"/>
      <c r="C248" s="159"/>
      <c r="D248" s="159"/>
      <c r="E248" s="18"/>
      <c r="F248" s="14"/>
      <c r="G248" s="14"/>
      <c r="H248" s="14"/>
      <c r="I248" s="14"/>
    </row>
    <row r="249" spans="1:9" x14ac:dyDescent="0.25">
      <c r="A249" s="158"/>
      <c r="B249" s="18"/>
      <c r="C249" s="159"/>
      <c r="D249" s="159"/>
      <c r="E249" s="18"/>
      <c r="F249" s="14"/>
      <c r="G249" s="14"/>
      <c r="H249" s="14"/>
      <c r="I249" s="14"/>
    </row>
    <row r="251" spans="1:9" x14ac:dyDescent="0.25">
      <c r="C251" s="16" t="s">
        <v>506</v>
      </c>
    </row>
  </sheetData>
  <mergeCells count="76">
    <mergeCell ref="C243:D243"/>
    <mergeCell ref="C246:D246"/>
    <mergeCell ref="C80:C81"/>
    <mergeCell ref="C160:C161"/>
    <mergeCell ref="C163:C168"/>
    <mergeCell ref="C195:C198"/>
    <mergeCell ref="C200:C204"/>
    <mergeCell ref="C206:C212"/>
    <mergeCell ref="C214:C216"/>
    <mergeCell ref="C218:C221"/>
    <mergeCell ref="C223:C225"/>
    <mergeCell ref="C228:C232"/>
    <mergeCell ref="C234:C237"/>
    <mergeCell ref="C239:C242"/>
    <mergeCell ref="C244:C245"/>
    <mergeCell ref="C170:C185"/>
    <mergeCell ref="C222:D222"/>
    <mergeCell ref="C227:D227"/>
    <mergeCell ref="C233:D233"/>
    <mergeCell ref="C238:D238"/>
    <mergeCell ref="B10:B18"/>
    <mergeCell ref="C10:D10"/>
    <mergeCell ref="C11:C18"/>
    <mergeCell ref="C146:C158"/>
    <mergeCell ref="C51:C57"/>
    <mergeCell ref="B106:B112"/>
    <mergeCell ref="C106:D106"/>
    <mergeCell ref="C107:C112"/>
    <mergeCell ref="B71:B78"/>
    <mergeCell ref="C71:D71"/>
    <mergeCell ref="C72:C78"/>
    <mergeCell ref="B79:B81"/>
    <mergeCell ref="B4:B9"/>
    <mergeCell ref="C4:D4"/>
    <mergeCell ref="C5:C9"/>
    <mergeCell ref="B58:B70"/>
    <mergeCell ref="C58:D58"/>
    <mergeCell ref="C59:C70"/>
    <mergeCell ref="B19:B29"/>
    <mergeCell ref="C19:D19"/>
    <mergeCell ref="C20:C29"/>
    <mergeCell ref="B30:B41"/>
    <mergeCell ref="C30:D30"/>
    <mergeCell ref="C31:C41"/>
    <mergeCell ref="C42:D42"/>
    <mergeCell ref="C43:C49"/>
    <mergeCell ref="B50:B57"/>
    <mergeCell ref="C50:D50"/>
    <mergeCell ref="B83:B85"/>
    <mergeCell ref="C83:C85"/>
    <mergeCell ref="B86:B105"/>
    <mergeCell ref="C86:D86"/>
    <mergeCell ref="C87:C105"/>
    <mergeCell ref="B113:B118"/>
    <mergeCell ref="C113:D113"/>
    <mergeCell ref="C114:C118"/>
    <mergeCell ref="B119:B129"/>
    <mergeCell ref="C119:D119"/>
    <mergeCell ref="C120:C129"/>
    <mergeCell ref="B131:B144"/>
    <mergeCell ref="C131:C144"/>
    <mergeCell ref="C145:D145"/>
    <mergeCell ref="C159:D159"/>
    <mergeCell ref="C162:D162"/>
    <mergeCell ref="J3:Q3"/>
    <mergeCell ref="F4:M4"/>
    <mergeCell ref="C186:C192"/>
    <mergeCell ref="C205:D205"/>
    <mergeCell ref="C217:D217"/>
    <mergeCell ref="C130:D130"/>
    <mergeCell ref="C169:D169"/>
    <mergeCell ref="C194:D194"/>
    <mergeCell ref="C199:D199"/>
    <mergeCell ref="C213:D213"/>
    <mergeCell ref="C79:D79"/>
    <mergeCell ref="C82:D82"/>
  </mergeCells>
  <phoneticPr fontId="48" type="noConversion"/>
  <pageMargins left="0.7" right="0.7" top="0.75" bottom="0.75" header="0.3" footer="0.3"/>
  <pageSetup paperSize="9" scale="6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52D48-70AB-4070-8D69-6B0465044CAA}">
  <sheetPr filterMode="1"/>
  <dimension ref="A1:L79"/>
  <sheetViews>
    <sheetView zoomScaleNormal="100" workbookViewId="0">
      <selection activeCell="K13" sqref="K13"/>
    </sheetView>
  </sheetViews>
  <sheetFormatPr defaultColWidth="11.42578125" defaultRowHeight="15" x14ac:dyDescent="0.25"/>
  <cols>
    <col min="1" max="1" width="6.42578125" customWidth="1"/>
    <col min="2" max="2" width="29.7109375" customWidth="1"/>
    <col min="3" max="3" width="63" customWidth="1"/>
    <col min="4" max="4" width="7.28515625" customWidth="1"/>
    <col min="5" max="5" width="51.7109375" customWidth="1"/>
    <col min="6" max="6" width="61.140625" customWidth="1"/>
    <col min="7" max="7" width="19" style="323" customWidth="1"/>
    <col min="9" max="9" width="17.28515625" customWidth="1"/>
    <col min="10" max="10" width="11" customWidth="1"/>
    <col min="11" max="11" width="15.140625" customWidth="1"/>
    <col min="12" max="12" width="13.28515625" customWidth="1"/>
    <col min="13" max="13" width="13" customWidth="1"/>
    <col min="14" max="14" width="13.140625" customWidth="1"/>
  </cols>
  <sheetData>
    <row r="1" spans="1:12" ht="15.75" thickBot="1" x14ac:dyDescent="0.3"/>
    <row r="2" spans="1:12" ht="18.75" x14ac:dyDescent="0.3">
      <c r="B2" s="32" t="s">
        <v>507</v>
      </c>
      <c r="G2" s="324"/>
      <c r="H2" s="194"/>
      <c r="I2" s="194"/>
      <c r="J2" s="194"/>
      <c r="K2" s="194"/>
      <c r="L2" s="195"/>
    </row>
    <row r="3" spans="1:12" x14ac:dyDescent="0.25">
      <c r="G3" s="211"/>
      <c r="H3" s="52"/>
      <c r="I3" s="52"/>
      <c r="J3" s="52"/>
      <c r="K3" s="52"/>
      <c r="L3" s="197"/>
    </row>
    <row r="4" spans="1:12" x14ac:dyDescent="0.25">
      <c r="B4" s="254" t="s">
        <v>508</v>
      </c>
      <c r="C4" s="254"/>
      <c r="D4" s="254"/>
      <c r="E4" s="254"/>
      <c r="F4" s="254"/>
      <c r="G4" s="211"/>
      <c r="H4" s="52"/>
      <c r="I4" s="52"/>
      <c r="J4" s="52"/>
      <c r="K4" s="52"/>
      <c r="L4" s="197"/>
    </row>
    <row r="5" spans="1:12" ht="42.75" customHeight="1" x14ac:dyDescent="0.25">
      <c r="A5" s="223"/>
      <c r="B5" s="420" t="s">
        <v>689</v>
      </c>
      <c r="C5" s="254"/>
      <c r="D5" s="254"/>
      <c r="E5" s="254"/>
      <c r="F5" s="254"/>
      <c r="G5" s="211" t="s">
        <v>1117</v>
      </c>
      <c r="H5" s="52" t="s">
        <v>1119</v>
      </c>
      <c r="I5" s="52" t="s">
        <v>1120</v>
      </c>
      <c r="J5" s="52" t="s">
        <v>911</v>
      </c>
      <c r="K5" s="52"/>
      <c r="L5" s="415" t="s">
        <v>1076</v>
      </c>
    </row>
    <row r="6" spans="1:12" x14ac:dyDescent="0.25">
      <c r="A6" s="224"/>
      <c r="B6" s="420" t="s">
        <v>762</v>
      </c>
      <c r="C6" s="327"/>
      <c r="D6" s="327"/>
      <c r="E6" s="327"/>
      <c r="F6" s="327"/>
      <c r="G6" s="414" t="s">
        <v>908</v>
      </c>
      <c r="H6" s="317" t="s">
        <v>1079</v>
      </c>
      <c r="I6" s="50" t="s">
        <v>910</v>
      </c>
      <c r="J6" s="50" t="s">
        <v>911</v>
      </c>
      <c r="K6" s="50" t="s">
        <v>1064</v>
      </c>
      <c r="L6" s="415" t="s">
        <v>1076</v>
      </c>
    </row>
    <row r="7" spans="1:12" ht="15.75" thickBot="1" x14ac:dyDescent="0.3">
      <c r="A7" s="225"/>
      <c r="B7" s="225"/>
      <c r="C7" s="231"/>
      <c r="G7" s="416" t="s">
        <v>509</v>
      </c>
      <c r="H7" s="417" t="s">
        <v>9</v>
      </c>
      <c r="I7" s="417" t="s">
        <v>510</v>
      </c>
      <c r="J7" s="417" t="s">
        <v>511</v>
      </c>
      <c r="K7" s="417" t="s">
        <v>512</v>
      </c>
      <c r="L7" s="418" t="s">
        <v>513</v>
      </c>
    </row>
    <row r="9" spans="1:12" ht="55.5" customHeight="1" x14ac:dyDescent="0.25">
      <c r="A9" s="163" t="s">
        <v>514</v>
      </c>
      <c r="B9" s="163" t="s">
        <v>515</v>
      </c>
      <c r="C9" s="164" t="s">
        <v>516</v>
      </c>
      <c r="D9" s="165" t="s">
        <v>720</v>
      </c>
      <c r="E9" s="164" t="s">
        <v>517</v>
      </c>
      <c r="F9" s="165" t="s">
        <v>518</v>
      </c>
      <c r="G9" s="325"/>
      <c r="H9" s="192"/>
    </row>
    <row r="10" spans="1:12" ht="132" customHeight="1" x14ac:dyDescent="0.25">
      <c r="A10" s="46">
        <v>1</v>
      </c>
      <c r="B10" s="301" t="s">
        <v>721</v>
      </c>
      <c r="C10" s="313" t="s">
        <v>728</v>
      </c>
      <c r="D10" s="302" t="s">
        <v>654</v>
      </c>
      <c r="E10" s="313" t="s">
        <v>776</v>
      </c>
      <c r="F10" s="314" t="s">
        <v>767</v>
      </c>
      <c r="G10" s="321"/>
      <c r="H10" s="192"/>
    </row>
    <row r="11" spans="1:12" ht="130.5" customHeight="1" x14ac:dyDescent="0.25">
      <c r="A11" s="46">
        <v>2</v>
      </c>
      <c r="B11" s="301" t="s">
        <v>721</v>
      </c>
      <c r="C11" s="149" t="s">
        <v>912</v>
      </c>
      <c r="D11" s="313" t="s">
        <v>654</v>
      </c>
      <c r="E11" s="313" t="s">
        <v>775</v>
      </c>
      <c r="F11" s="314" t="s">
        <v>783</v>
      </c>
      <c r="G11" s="322" t="s">
        <v>940</v>
      </c>
      <c r="H11" s="192"/>
    </row>
    <row r="12" spans="1:12" ht="77.25" customHeight="1" x14ac:dyDescent="0.25">
      <c r="A12" s="300">
        <v>3</v>
      </c>
      <c r="B12" s="301" t="s">
        <v>721</v>
      </c>
      <c r="C12" s="313" t="s">
        <v>755</v>
      </c>
      <c r="D12" s="302" t="s">
        <v>654</v>
      </c>
      <c r="E12" s="313" t="s">
        <v>756</v>
      </c>
      <c r="F12" s="314" t="s">
        <v>789</v>
      </c>
      <c r="G12" s="321"/>
      <c r="H12" s="192"/>
    </row>
    <row r="13" spans="1:12" ht="88.5" customHeight="1" x14ac:dyDescent="0.25">
      <c r="A13" s="300">
        <v>4</v>
      </c>
      <c r="B13" s="301" t="s">
        <v>721</v>
      </c>
      <c r="C13" s="313" t="s">
        <v>727</v>
      </c>
      <c r="D13" s="302" t="s">
        <v>654</v>
      </c>
      <c r="E13" s="313" t="s">
        <v>941</v>
      </c>
      <c r="F13" s="314" t="s">
        <v>768</v>
      </c>
      <c r="G13" s="321"/>
      <c r="H13" s="192"/>
    </row>
    <row r="14" spans="1:12" ht="55.5" customHeight="1" x14ac:dyDescent="0.25">
      <c r="A14" s="300">
        <v>5</v>
      </c>
      <c r="B14" s="301" t="s">
        <v>721</v>
      </c>
      <c r="C14" s="313" t="s">
        <v>769</v>
      </c>
      <c r="D14" s="302" t="s">
        <v>654</v>
      </c>
      <c r="E14" s="313" t="s">
        <v>757</v>
      </c>
      <c r="F14" s="314" t="s">
        <v>796</v>
      </c>
      <c r="G14" s="321"/>
      <c r="H14" s="192"/>
    </row>
    <row r="15" spans="1:12" ht="94.5" customHeight="1" x14ac:dyDescent="0.25">
      <c r="A15" s="320">
        <v>6</v>
      </c>
      <c r="B15" s="299" t="s">
        <v>519</v>
      </c>
      <c r="C15" s="421" t="s">
        <v>913</v>
      </c>
      <c r="D15" s="52" t="s">
        <v>685</v>
      </c>
      <c r="E15" s="52" t="s">
        <v>770</v>
      </c>
      <c r="F15" s="52" t="s">
        <v>719</v>
      </c>
      <c r="G15" s="212"/>
    </row>
    <row r="16" spans="1:12" ht="105" customHeight="1" x14ac:dyDescent="0.25">
      <c r="A16" s="320">
        <v>7</v>
      </c>
      <c r="B16" s="299" t="s">
        <v>520</v>
      </c>
      <c r="C16" s="303" t="s">
        <v>914</v>
      </c>
      <c r="D16" s="52" t="s">
        <v>654</v>
      </c>
      <c r="E16" s="1" t="s">
        <v>724</v>
      </c>
      <c r="F16" s="303" t="s">
        <v>771</v>
      </c>
      <c r="G16" s="212"/>
    </row>
    <row r="17" spans="1:7" ht="79.5" customHeight="1" x14ac:dyDescent="0.25">
      <c r="A17" s="201">
        <v>8</v>
      </c>
      <c r="B17" s="299" t="s">
        <v>520</v>
      </c>
      <c r="C17" s="303" t="s">
        <v>915</v>
      </c>
      <c r="D17" s="52" t="s">
        <v>654</v>
      </c>
      <c r="E17" s="1" t="s">
        <v>772</v>
      </c>
      <c r="F17" s="303" t="s">
        <v>758</v>
      </c>
      <c r="G17" s="212"/>
    </row>
    <row r="18" spans="1:7" ht="69" customHeight="1" x14ac:dyDescent="0.25">
      <c r="A18" s="201">
        <v>9</v>
      </c>
      <c r="B18" s="299" t="s">
        <v>722</v>
      </c>
      <c r="C18" s="303" t="s">
        <v>916</v>
      </c>
      <c r="D18" s="52" t="s">
        <v>654</v>
      </c>
      <c r="E18" s="1" t="s">
        <v>942</v>
      </c>
      <c r="F18" s="303" t="s">
        <v>773</v>
      </c>
      <c r="G18" s="212"/>
    </row>
    <row r="19" spans="1:7" ht="69" customHeight="1" x14ac:dyDescent="0.25">
      <c r="A19" s="201">
        <v>10</v>
      </c>
      <c r="B19" s="299" t="s">
        <v>722</v>
      </c>
      <c r="C19" s="303" t="s">
        <v>917</v>
      </c>
      <c r="D19" s="52" t="s">
        <v>685</v>
      </c>
      <c r="E19" s="1" t="s">
        <v>943</v>
      </c>
      <c r="F19" s="303" t="s">
        <v>825</v>
      </c>
      <c r="G19" s="212"/>
    </row>
    <row r="20" spans="1:7" ht="120" customHeight="1" x14ac:dyDescent="0.25">
      <c r="A20" s="201">
        <v>11</v>
      </c>
      <c r="B20" s="299" t="s">
        <v>722</v>
      </c>
      <c r="C20" s="303" t="s">
        <v>918</v>
      </c>
      <c r="D20" s="52" t="s">
        <v>654</v>
      </c>
      <c r="E20" s="1" t="s">
        <v>774</v>
      </c>
      <c r="F20" s="303" t="s">
        <v>827</v>
      </c>
      <c r="G20" s="212"/>
    </row>
    <row r="21" spans="1:7" ht="63.75" customHeight="1" x14ac:dyDescent="0.25">
      <c r="A21" s="201">
        <v>12</v>
      </c>
      <c r="B21" s="299" t="s">
        <v>723</v>
      </c>
      <c r="C21" s="303" t="s">
        <v>919</v>
      </c>
      <c r="D21" s="52" t="s">
        <v>685</v>
      </c>
      <c r="E21" s="1" t="s">
        <v>736</v>
      </c>
      <c r="F21" s="303"/>
      <c r="G21" s="212"/>
    </row>
    <row r="22" spans="1:7" ht="78.75" customHeight="1" x14ac:dyDescent="0.25">
      <c r="A22" s="201">
        <v>13</v>
      </c>
      <c r="B22" s="299" t="s">
        <v>735</v>
      </c>
      <c r="C22" s="303" t="s">
        <v>920</v>
      </c>
      <c r="D22" s="52" t="s">
        <v>654</v>
      </c>
      <c r="E22" s="212" t="s">
        <v>944</v>
      </c>
      <c r="F22" s="303" t="s">
        <v>798</v>
      </c>
      <c r="G22" s="212"/>
    </row>
    <row r="23" spans="1:7" ht="78.75" customHeight="1" x14ac:dyDescent="0.25">
      <c r="A23" s="201">
        <v>14</v>
      </c>
      <c r="B23" s="299" t="s">
        <v>947</v>
      </c>
      <c r="C23" s="303" t="s">
        <v>921</v>
      </c>
      <c r="D23" s="52" t="s">
        <v>654</v>
      </c>
      <c r="E23" s="1" t="s">
        <v>945</v>
      </c>
      <c r="F23" s="303" t="s">
        <v>946</v>
      </c>
      <c r="G23" s="317"/>
    </row>
    <row r="24" spans="1:7" ht="78.75" customHeight="1" x14ac:dyDescent="0.25">
      <c r="A24" s="201">
        <v>15</v>
      </c>
      <c r="B24" s="299" t="s">
        <v>525</v>
      </c>
      <c r="C24" s="303" t="s">
        <v>922</v>
      </c>
      <c r="D24" s="52" t="s">
        <v>654</v>
      </c>
      <c r="E24" s="1" t="s">
        <v>836</v>
      </c>
      <c r="F24" s="303" t="s">
        <v>799</v>
      </c>
      <c r="G24" s="212"/>
    </row>
    <row r="25" spans="1:7" ht="78.75" customHeight="1" x14ac:dyDescent="0.25">
      <c r="A25" s="201">
        <v>16</v>
      </c>
      <c r="B25" s="299" t="s">
        <v>525</v>
      </c>
      <c r="C25" s="303" t="s">
        <v>923</v>
      </c>
      <c r="D25" s="52" t="s">
        <v>685</v>
      </c>
      <c r="E25" s="1" t="s">
        <v>800</v>
      </c>
      <c r="F25" s="303"/>
      <c r="G25" s="212"/>
    </row>
    <row r="26" spans="1:7" ht="69.75" customHeight="1" x14ac:dyDescent="0.25">
      <c r="A26" s="201">
        <v>17</v>
      </c>
      <c r="B26" s="299" t="s">
        <v>521</v>
      </c>
      <c r="C26" s="303" t="s">
        <v>924</v>
      </c>
      <c r="D26" s="52" t="s">
        <v>654</v>
      </c>
      <c r="E26" s="1" t="s">
        <v>759</v>
      </c>
      <c r="F26" s="303" t="s">
        <v>801</v>
      </c>
      <c r="G26" s="212"/>
    </row>
    <row r="27" spans="1:7" ht="66.75" customHeight="1" x14ac:dyDescent="0.25">
      <c r="A27" s="201">
        <v>18</v>
      </c>
      <c r="B27" s="299" t="s">
        <v>828</v>
      </c>
      <c r="C27" s="303" t="s">
        <v>925</v>
      </c>
      <c r="D27" s="52" t="s">
        <v>654</v>
      </c>
      <c r="E27" s="52" t="s">
        <v>802</v>
      </c>
      <c r="F27" s="303" t="s">
        <v>843</v>
      </c>
      <c r="G27" s="326"/>
    </row>
    <row r="28" spans="1:7" ht="52.5" customHeight="1" x14ac:dyDescent="0.25">
      <c r="A28" s="201">
        <v>19</v>
      </c>
      <c r="B28" s="299" t="s">
        <v>828</v>
      </c>
      <c r="C28" s="303" t="s">
        <v>926</v>
      </c>
      <c r="D28" s="52" t="s">
        <v>685</v>
      </c>
      <c r="E28" s="52" t="s">
        <v>760</v>
      </c>
      <c r="F28" s="303"/>
      <c r="G28" s="326"/>
    </row>
    <row r="29" spans="1:7" ht="132.75" customHeight="1" x14ac:dyDescent="0.25">
      <c r="A29" s="201">
        <v>20</v>
      </c>
      <c r="B29" s="299" t="s">
        <v>828</v>
      </c>
      <c r="C29" s="303" t="s">
        <v>927</v>
      </c>
      <c r="D29" s="52" t="s">
        <v>654</v>
      </c>
      <c r="E29" s="319" t="s">
        <v>803</v>
      </c>
      <c r="F29" s="303" t="s">
        <v>804</v>
      </c>
      <c r="G29" s="326"/>
    </row>
    <row r="30" spans="1:7" ht="132" customHeight="1" x14ac:dyDescent="0.25">
      <c r="A30" s="201">
        <v>21</v>
      </c>
      <c r="B30" s="299" t="s">
        <v>828</v>
      </c>
      <c r="C30" s="303" t="s">
        <v>928</v>
      </c>
      <c r="D30" s="52" t="s">
        <v>654</v>
      </c>
      <c r="E30" s="52"/>
      <c r="F30" s="303" t="s">
        <v>851</v>
      </c>
      <c r="G30" s="326"/>
    </row>
    <row r="31" spans="1:7" ht="93" customHeight="1" x14ac:dyDescent="0.25">
      <c r="A31" s="201">
        <v>22</v>
      </c>
      <c r="B31" s="299" t="s">
        <v>540</v>
      </c>
      <c r="C31" s="50" t="s">
        <v>929</v>
      </c>
      <c r="D31" s="52" t="s">
        <v>654</v>
      </c>
      <c r="E31" s="52" t="s">
        <v>952</v>
      </c>
      <c r="F31" s="50" t="s">
        <v>697</v>
      </c>
      <c r="G31" s="326"/>
    </row>
    <row r="32" spans="1:7" ht="112.5" customHeight="1" x14ac:dyDescent="0.25">
      <c r="A32" s="201">
        <v>23</v>
      </c>
      <c r="B32" s="299" t="s">
        <v>828</v>
      </c>
      <c r="C32" s="435" t="s">
        <v>930</v>
      </c>
      <c r="D32" s="313" t="s">
        <v>654</v>
      </c>
      <c r="E32" s="313" t="s">
        <v>1092</v>
      </c>
      <c r="F32" s="50" t="s">
        <v>1083</v>
      </c>
      <c r="G32" s="326"/>
    </row>
    <row r="33" spans="1:7" ht="168.75" customHeight="1" x14ac:dyDescent="0.25">
      <c r="A33" s="201">
        <v>24</v>
      </c>
      <c r="B33" s="299" t="s">
        <v>729</v>
      </c>
      <c r="C33" s="303" t="s">
        <v>931</v>
      </c>
      <c r="D33" s="52" t="s">
        <v>654</v>
      </c>
      <c r="E33" s="52" t="s">
        <v>859</v>
      </c>
      <c r="F33" s="303" t="s">
        <v>862</v>
      </c>
      <c r="G33" s="326"/>
    </row>
    <row r="34" spans="1:7" ht="116.25" customHeight="1" x14ac:dyDescent="0.25">
      <c r="A34" s="201">
        <v>25</v>
      </c>
      <c r="B34" s="299" t="s">
        <v>729</v>
      </c>
      <c r="C34" s="303" t="s">
        <v>932</v>
      </c>
      <c r="D34" s="52" t="s">
        <v>654</v>
      </c>
      <c r="E34" s="52" t="s">
        <v>975</v>
      </c>
      <c r="F34" s="303" t="s">
        <v>1043</v>
      </c>
      <c r="G34" s="326"/>
    </row>
    <row r="35" spans="1:7" ht="78.75" customHeight="1" x14ac:dyDescent="0.25">
      <c r="A35" s="201">
        <v>26</v>
      </c>
      <c r="B35" s="315" t="s">
        <v>730</v>
      </c>
      <c r="C35" s="303" t="s">
        <v>933</v>
      </c>
      <c r="D35" s="52" t="s">
        <v>654</v>
      </c>
      <c r="E35" s="1" t="s">
        <v>953</v>
      </c>
      <c r="F35" s="303" t="s">
        <v>965</v>
      </c>
      <c r="G35" s="326"/>
    </row>
    <row r="36" spans="1:7" ht="78.75" customHeight="1" x14ac:dyDescent="0.25">
      <c r="A36" s="201">
        <v>27</v>
      </c>
      <c r="B36" s="315" t="s">
        <v>730</v>
      </c>
      <c r="C36" s="303" t="s">
        <v>934</v>
      </c>
      <c r="D36" s="52" t="s">
        <v>654</v>
      </c>
      <c r="E36" s="52" t="s">
        <v>761</v>
      </c>
      <c r="F36" s="303" t="s">
        <v>805</v>
      </c>
      <c r="G36" s="326"/>
    </row>
    <row r="37" spans="1:7" ht="78.75" customHeight="1" x14ac:dyDescent="0.25">
      <c r="A37" s="201">
        <v>28</v>
      </c>
      <c r="B37" s="315" t="s">
        <v>730</v>
      </c>
      <c r="C37" s="303" t="s">
        <v>732</v>
      </c>
      <c r="D37" s="52" t="s">
        <v>654</v>
      </c>
      <c r="E37" s="52" t="s">
        <v>731</v>
      </c>
      <c r="F37" s="303" t="s">
        <v>872</v>
      </c>
      <c r="G37" s="326"/>
    </row>
    <row r="38" spans="1:7" ht="62.25" customHeight="1" x14ac:dyDescent="0.25">
      <c r="A38" s="201">
        <v>29</v>
      </c>
      <c r="B38" s="315" t="s">
        <v>730</v>
      </c>
      <c r="C38" s="303" t="s">
        <v>935</v>
      </c>
      <c r="D38" s="52" t="s">
        <v>685</v>
      </c>
      <c r="E38" s="316"/>
      <c r="F38" s="303"/>
      <c r="G38" s="326"/>
    </row>
    <row r="39" spans="1:7" ht="101.25" customHeight="1" x14ac:dyDescent="0.25">
      <c r="A39" s="201">
        <v>30</v>
      </c>
      <c r="B39" s="315" t="s">
        <v>730</v>
      </c>
      <c r="C39" s="303" t="s">
        <v>936</v>
      </c>
      <c r="D39" s="52" t="s">
        <v>654</v>
      </c>
      <c r="E39" s="52" t="s">
        <v>955</v>
      </c>
      <c r="F39" s="303" t="s">
        <v>806</v>
      </c>
      <c r="G39" s="326"/>
    </row>
    <row r="40" spans="1:7" ht="78.75" customHeight="1" x14ac:dyDescent="0.25">
      <c r="A40" s="201"/>
      <c r="B40" s="315" t="s">
        <v>730</v>
      </c>
      <c r="C40" s="303" t="s">
        <v>763</v>
      </c>
      <c r="D40" s="52" t="s">
        <v>654</v>
      </c>
      <c r="E40" s="52" t="s">
        <v>764</v>
      </c>
      <c r="F40" s="303" t="s">
        <v>807</v>
      </c>
      <c r="G40" s="326"/>
    </row>
    <row r="41" spans="1:7" ht="78.75" customHeight="1" x14ac:dyDescent="0.25">
      <c r="A41" s="201">
        <v>33</v>
      </c>
      <c r="B41" s="315" t="s">
        <v>730</v>
      </c>
      <c r="C41" s="422" t="s">
        <v>937</v>
      </c>
      <c r="D41" s="52" t="s">
        <v>685</v>
      </c>
      <c r="E41" s="9" t="s">
        <v>704</v>
      </c>
      <c r="F41" s="341" t="s">
        <v>797</v>
      </c>
      <c r="G41" s="326"/>
    </row>
    <row r="42" spans="1:7" ht="105.75" customHeight="1" x14ac:dyDescent="0.25">
      <c r="A42" s="201">
        <v>31</v>
      </c>
      <c r="B42" s="299" t="s">
        <v>533</v>
      </c>
      <c r="C42" s="303" t="s">
        <v>938</v>
      </c>
      <c r="D42" s="52" t="s">
        <v>654</v>
      </c>
      <c r="E42" s="50" t="s">
        <v>959</v>
      </c>
      <c r="F42" s="303" t="s">
        <v>734</v>
      </c>
      <c r="G42" s="326"/>
    </row>
    <row r="43" spans="1:7" ht="144.75" customHeight="1" x14ac:dyDescent="0.25">
      <c r="A43" s="201">
        <v>32</v>
      </c>
      <c r="B43" s="299" t="s">
        <v>533</v>
      </c>
      <c r="C43" s="303" t="s">
        <v>939</v>
      </c>
      <c r="D43" s="52" t="s">
        <v>654</v>
      </c>
      <c r="E43" s="132"/>
      <c r="F43" s="317" t="s">
        <v>808</v>
      </c>
      <c r="G43" s="326"/>
    </row>
    <row r="44" spans="1:7" ht="78.75" customHeight="1" x14ac:dyDescent="0.25">
      <c r="G44" s="428"/>
    </row>
    <row r="45" spans="1:7" hidden="1" x14ac:dyDescent="0.25">
      <c r="A45" s="201"/>
      <c r="B45" s="299"/>
      <c r="C45" s="243"/>
      <c r="D45" s="52"/>
      <c r="E45" s="280"/>
      <c r="F45" s="303"/>
      <c r="G45" s="427"/>
    </row>
    <row r="46" spans="1:7" hidden="1" x14ac:dyDescent="0.25">
      <c r="A46" s="201">
        <v>1</v>
      </c>
      <c r="B46" s="245" t="s">
        <v>521</v>
      </c>
      <c r="C46" s="242" t="s">
        <v>522</v>
      </c>
      <c r="D46" s="52" t="s">
        <v>685</v>
      </c>
      <c r="E46" s="53"/>
      <c r="F46" s="242"/>
      <c r="G46" s="52"/>
    </row>
    <row r="47" spans="1:7" ht="30" hidden="1" x14ac:dyDescent="0.25">
      <c r="A47" s="201">
        <v>1</v>
      </c>
      <c r="B47" s="245" t="s">
        <v>521</v>
      </c>
      <c r="C47" s="242" t="s">
        <v>523</v>
      </c>
      <c r="D47" s="52" t="s">
        <v>685</v>
      </c>
      <c r="E47" s="53"/>
      <c r="F47" s="242"/>
      <c r="G47" s="52"/>
    </row>
    <row r="48" spans="1:7" ht="30" hidden="1" x14ac:dyDescent="0.25">
      <c r="A48" s="201">
        <v>1</v>
      </c>
      <c r="B48" s="245" t="s">
        <v>521</v>
      </c>
      <c r="C48" s="242" t="s">
        <v>524</v>
      </c>
      <c r="D48" s="52" t="s">
        <v>685</v>
      </c>
      <c r="E48" s="53" t="s">
        <v>698</v>
      </c>
      <c r="F48" s="242"/>
      <c r="G48" s="52"/>
    </row>
    <row r="49" spans="1:7" ht="45" hidden="1" x14ac:dyDescent="0.25">
      <c r="A49" s="201">
        <v>1</v>
      </c>
      <c r="B49" s="245" t="s">
        <v>525</v>
      </c>
      <c r="C49" s="242" t="s">
        <v>526</v>
      </c>
      <c r="D49" s="52" t="s">
        <v>685</v>
      </c>
      <c r="E49" s="53"/>
      <c r="F49" s="246"/>
      <c r="G49" s="52"/>
    </row>
    <row r="50" spans="1:7" ht="38.25" hidden="1" x14ac:dyDescent="0.25">
      <c r="A50" s="201">
        <v>1</v>
      </c>
      <c r="B50" s="245" t="s">
        <v>525</v>
      </c>
      <c r="C50" s="242" t="s">
        <v>527</v>
      </c>
      <c r="D50" s="52" t="s">
        <v>654</v>
      </c>
      <c r="E50" s="241" t="s">
        <v>718</v>
      </c>
      <c r="F50" s="246"/>
      <c r="G50" s="50"/>
    </row>
    <row r="51" spans="1:7" ht="30" hidden="1" x14ac:dyDescent="0.25">
      <c r="A51" s="201">
        <v>1</v>
      </c>
      <c r="B51" s="245" t="s">
        <v>525</v>
      </c>
      <c r="C51" s="242" t="s">
        <v>528</v>
      </c>
      <c r="D51" s="52" t="s">
        <v>654</v>
      </c>
      <c r="E51" s="53" t="s">
        <v>687</v>
      </c>
      <c r="F51" s="246"/>
      <c r="G51" s="52"/>
    </row>
    <row r="52" spans="1:7" ht="60" hidden="1" x14ac:dyDescent="0.25">
      <c r="A52" s="201">
        <v>1</v>
      </c>
      <c r="B52" s="299" t="s">
        <v>529</v>
      </c>
      <c r="C52" s="243" t="s">
        <v>530</v>
      </c>
      <c r="D52" s="52" t="s">
        <v>654</v>
      </c>
      <c r="E52" s="202" t="s">
        <v>699</v>
      </c>
      <c r="F52" s="242"/>
      <c r="G52" s="52"/>
    </row>
    <row r="53" spans="1:7" ht="45" hidden="1" x14ac:dyDescent="0.25">
      <c r="A53" s="201">
        <v>1</v>
      </c>
      <c r="B53" s="245" t="s">
        <v>529</v>
      </c>
      <c r="C53" s="243" t="s">
        <v>531</v>
      </c>
      <c r="D53" s="52" t="s">
        <v>685</v>
      </c>
      <c r="E53" s="280" t="s">
        <v>700</v>
      </c>
      <c r="F53" s="242"/>
      <c r="G53" s="50"/>
    </row>
    <row r="54" spans="1:7" ht="30" hidden="1" x14ac:dyDescent="0.25">
      <c r="A54" s="201">
        <v>1</v>
      </c>
      <c r="B54" s="245" t="s">
        <v>529</v>
      </c>
      <c r="C54" s="242" t="s">
        <v>532</v>
      </c>
      <c r="D54" s="52" t="s">
        <v>654</v>
      </c>
      <c r="E54" s="241" t="s">
        <v>701</v>
      </c>
      <c r="F54" s="246"/>
      <c r="G54" s="50"/>
    </row>
    <row r="55" spans="1:7" ht="30" hidden="1" x14ac:dyDescent="0.25">
      <c r="A55" s="201">
        <v>8</v>
      </c>
      <c r="B55" s="245" t="s">
        <v>529</v>
      </c>
      <c r="C55" s="242" t="s">
        <v>688</v>
      </c>
      <c r="D55" s="52" t="s">
        <v>685</v>
      </c>
      <c r="E55" s="241"/>
      <c r="F55" s="246"/>
      <c r="G55" s="50"/>
    </row>
    <row r="56" spans="1:7" ht="45" hidden="1" x14ac:dyDescent="0.25">
      <c r="A56" s="201">
        <v>1</v>
      </c>
      <c r="B56" s="245" t="s">
        <v>533</v>
      </c>
      <c r="C56" s="242" t="s">
        <v>655</v>
      </c>
      <c r="D56" s="52" t="s">
        <v>654</v>
      </c>
      <c r="E56" s="241" t="s">
        <v>702</v>
      </c>
      <c r="F56" s="247"/>
      <c r="G56" s="50"/>
    </row>
    <row r="57" spans="1:7" ht="30" hidden="1" x14ac:dyDescent="0.25">
      <c r="A57" s="201">
        <v>1</v>
      </c>
      <c r="B57" s="245" t="s">
        <v>533</v>
      </c>
      <c r="C57" s="242" t="s">
        <v>534</v>
      </c>
      <c r="D57" s="52" t="s">
        <v>654</v>
      </c>
      <c r="E57" s="241" t="s">
        <v>703</v>
      </c>
      <c r="F57" s="246"/>
      <c r="G57" s="50"/>
    </row>
    <row r="58" spans="1:7" ht="30" hidden="1" x14ac:dyDescent="0.25">
      <c r="A58" s="201">
        <v>1</v>
      </c>
      <c r="B58" s="245" t="s">
        <v>533</v>
      </c>
      <c r="C58" s="243" t="s">
        <v>535</v>
      </c>
      <c r="D58" s="52" t="s">
        <v>654</v>
      </c>
      <c r="E58" s="241" t="s">
        <v>703</v>
      </c>
      <c r="F58" s="246"/>
      <c r="G58" s="50"/>
    </row>
    <row r="59" spans="1:7" hidden="1" x14ac:dyDescent="0.25">
      <c r="A59" s="201">
        <v>1</v>
      </c>
      <c r="B59" s="245" t="s">
        <v>533</v>
      </c>
      <c r="C59" s="243" t="s">
        <v>536</v>
      </c>
      <c r="D59" s="52" t="s">
        <v>685</v>
      </c>
      <c r="E59" s="280" t="s">
        <v>704</v>
      </c>
      <c r="F59" s="246"/>
      <c r="G59" s="50"/>
    </row>
    <row r="60" spans="1:7" ht="30" hidden="1" x14ac:dyDescent="0.25">
      <c r="A60" s="201">
        <v>1</v>
      </c>
      <c r="B60" s="277" t="s">
        <v>537</v>
      </c>
      <c r="C60" s="242" t="s">
        <v>538</v>
      </c>
      <c r="D60" s="52" t="s">
        <v>685</v>
      </c>
      <c r="E60" s="241" t="s">
        <v>705</v>
      </c>
      <c r="F60" s="242"/>
      <c r="G60" s="278"/>
    </row>
    <row r="61" spans="1:7" hidden="1" x14ac:dyDescent="0.25">
      <c r="A61" s="201">
        <v>1</v>
      </c>
      <c r="B61" s="277" t="s">
        <v>537</v>
      </c>
      <c r="C61" s="242" t="s">
        <v>539</v>
      </c>
      <c r="D61" s="52" t="s">
        <v>685</v>
      </c>
      <c r="E61" s="280" t="s">
        <v>706</v>
      </c>
      <c r="F61" s="132"/>
      <c r="G61" s="278"/>
    </row>
    <row r="62" spans="1:7" ht="45" hidden="1" x14ac:dyDescent="0.25">
      <c r="A62" s="201">
        <v>1</v>
      </c>
      <c r="B62" s="277" t="s">
        <v>540</v>
      </c>
      <c r="C62" s="242" t="s">
        <v>541</v>
      </c>
      <c r="D62" s="52" t="s">
        <v>654</v>
      </c>
      <c r="E62" s="241" t="s">
        <v>707</v>
      </c>
      <c r="F62" s="246"/>
      <c r="G62" s="275"/>
    </row>
    <row r="63" spans="1:7" ht="45" hidden="1" x14ac:dyDescent="0.25">
      <c r="A63" s="201">
        <v>1</v>
      </c>
      <c r="B63" s="277" t="s">
        <v>540</v>
      </c>
      <c r="C63" s="242" t="s">
        <v>542</v>
      </c>
      <c r="D63" s="52" t="s">
        <v>685</v>
      </c>
      <c r="E63" s="53"/>
      <c r="F63" s="242"/>
      <c r="G63" s="275"/>
    </row>
    <row r="64" spans="1:7" ht="30" hidden="1" x14ac:dyDescent="0.25">
      <c r="A64" s="201">
        <v>1</v>
      </c>
      <c r="B64" s="245" t="s">
        <v>540</v>
      </c>
      <c r="C64" s="242" t="s">
        <v>543</v>
      </c>
      <c r="D64" s="52" t="s">
        <v>685</v>
      </c>
      <c r="E64" s="241"/>
      <c r="F64" s="242"/>
      <c r="G64" s="50" t="s">
        <v>693</v>
      </c>
    </row>
    <row r="65" spans="1:8" ht="30" hidden="1" x14ac:dyDescent="0.25">
      <c r="A65" s="201">
        <v>1</v>
      </c>
      <c r="B65" s="245" t="s">
        <v>540</v>
      </c>
      <c r="C65" s="244" t="s">
        <v>657</v>
      </c>
      <c r="D65" s="52" t="s">
        <v>685</v>
      </c>
      <c r="E65" s="241"/>
      <c r="F65" s="242"/>
      <c r="G65" s="276"/>
    </row>
    <row r="66" spans="1:8" ht="45" hidden="1" x14ac:dyDescent="0.25">
      <c r="A66" s="201">
        <v>1</v>
      </c>
      <c r="B66" s="277" t="s">
        <v>540</v>
      </c>
      <c r="C66" s="244" t="s">
        <v>544</v>
      </c>
      <c r="D66" s="52" t="s">
        <v>685</v>
      </c>
      <c r="E66" s="241"/>
      <c r="F66" s="242"/>
      <c r="G66" s="275"/>
    </row>
    <row r="67" spans="1:8" ht="63.75" hidden="1" x14ac:dyDescent="0.25">
      <c r="A67" s="201">
        <v>1</v>
      </c>
      <c r="B67" s="245" t="s">
        <v>540</v>
      </c>
      <c r="C67" s="242" t="s">
        <v>545</v>
      </c>
      <c r="D67" s="52" t="s">
        <v>654</v>
      </c>
      <c r="E67" s="53" t="s">
        <v>708</v>
      </c>
      <c r="F67" s="242"/>
      <c r="G67" s="276"/>
    </row>
    <row r="68" spans="1:8" ht="105" hidden="1" x14ac:dyDescent="0.25">
      <c r="A68" s="201">
        <v>1</v>
      </c>
      <c r="B68" s="245" t="s">
        <v>540</v>
      </c>
      <c r="C68" s="242" t="s">
        <v>546</v>
      </c>
      <c r="D68" s="52" t="s">
        <v>685</v>
      </c>
      <c r="E68" s="53"/>
      <c r="F68" s="242"/>
      <c r="G68" s="276" t="s">
        <v>694</v>
      </c>
      <c r="H68" t="s">
        <v>695</v>
      </c>
    </row>
    <row r="69" spans="1:8" ht="30" hidden="1" x14ac:dyDescent="0.25">
      <c r="A69" s="201">
        <v>1</v>
      </c>
      <c r="B69" s="245" t="s">
        <v>540</v>
      </c>
      <c r="C69" s="244" t="s">
        <v>656</v>
      </c>
      <c r="D69" s="52" t="s">
        <v>685</v>
      </c>
      <c r="E69" s="53"/>
      <c r="F69" s="242"/>
      <c r="G69" s="52" t="s">
        <v>693</v>
      </c>
    </row>
    <row r="70" spans="1:8" ht="30" hidden="1" x14ac:dyDescent="0.25">
      <c r="A70" s="201">
        <v>1</v>
      </c>
      <c r="B70" s="245" t="s">
        <v>540</v>
      </c>
      <c r="C70" s="242" t="s">
        <v>547</v>
      </c>
      <c r="D70" s="52" t="s">
        <v>654</v>
      </c>
      <c r="E70" s="53"/>
      <c r="F70" s="242"/>
      <c r="G70" s="276"/>
    </row>
    <row r="71" spans="1:8" ht="45" hidden="1" x14ac:dyDescent="0.25">
      <c r="A71" s="201">
        <v>1</v>
      </c>
      <c r="B71" s="277" t="s">
        <v>548</v>
      </c>
      <c r="C71" s="242" t="s">
        <v>549</v>
      </c>
      <c r="D71" s="52" t="s">
        <v>685</v>
      </c>
      <c r="E71" s="202" t="s">
        <v>709</v>
      </c>
      <c r="F71" s="53"/>
      <c r="G71" s="275"/>
    </row>
    <row r="72" spans="1:8" ht="30" hidden="1" x14ac:dyDescent="0.25">
      <c r="A72" s="201">
        <v>1</v>
      </c>
      <c r="B72" s="277" t="s">
        <v>550</v>
      </c>
      <c r="C72" s="242" t="s">
        <v>551</v>
      </c>
      <c r="D72" s="52" t="s">
        <v>654</v>
      </c>
      <c r="E72" s="202" t="s">
        <v>711</v>
      </c>
      <c r="F72" s="249"/>
      <c r="G72" s="275"/>
    </row>
    <row r="73" spans="1:8" ht="30" hidden="1" x14ac:dyDescent="0.25">
      <c r="A73" s="201">
        <v>1</v>
      </c>
      <c r="B73" s="277" t="s">
        <v>550</v>
      </c>
      <c r="C73" s="242" t="s">
        <v>552</v>
      </c>
      <c r="D73" s="52" t="s">
        <v>685</v>
      </c>
      <c r="E73" s="53"/>
      <c r="F73" s="53"/>
      <c r="G73" s="275"/>
    </row>
    <row r="74" spans="1:8" ht="30" hidden="1" x14ac:dyDescent="0.25">
      <c r="A74" s="201">
        <v>1</v>
      </c>
      <c r="B74" s="245" t="s">
        <v>550</v>
      </c>
      <c r="C74" s="242" t="s">
        <v>553</v>
      </c>
      <c r="D74" s="52" t="s">
        <v>685</v>
      </c>
      <c r="E74" s="52"/>
      <c r="F74" s="242"/>
      <c r="G74" s="276"/>
    </row>
    <row r="75" spans="1:8" ht="30" hidden="1" x14ac:dyDescent="0.25">
      <c r="A75" s="201">
        <v>1</v>
      </c>
      <c r="B75" s="277" t="s">
        <v>550</v>
      </c>
      <c r="C75" s="242" t="s">
        <v>554</v>
      </c>
      <c r="D75" s="52" t="s">
        <v>654</v>
      </c>
      <c r="E75" s="202" t="s">
        <v>710</v>
      </c>
      <c r="F75" s="53"/>
      <c r="G75" s="275"/>
    </row>
    <row r="76" spans="1:8" ht="30" hidden="1" x14ac:dyDescent="0.25">
      <c r="A76" s="201">
        <v>24</v>
      </c>
      <c r="B76" s="245" t="s">
        <v>550</v>
      </c>
      <c r="C76" s="242" t="s">
        <v>555</v>
      </c>
      <c r="D76" s="52" t="s">
        <v>685</v>
      </c>
      <c r="E76" s="53"/>
      <c r="F76" s="242"/>
      <c r="G76" s="52"/>
    </row>
    <row r="77" spans="1:8" ht="30" hidden="1" x14ac:dyDescent="0.25">
      <c r="A77" s="248">
        <v>24</v>
      </c>
      <c r="B77" s="245" t="s">
        <v>556</v>
      </c>
      <c r="C77" s="242" t="s">
        <v>557</v>
      </c>
      <c r="D77" s="52" t="s">
        <v>685</v>
      </c>
      <c r="E77" s="53"/>
      <c r="F77" s="242"/>
      <c r="G77" s="52"/>
    </row>
    <row r="78" spans="1:8" ht="120" hidden="1" x14ac:dyDescent="0.25">
      <c r="A78" s="201">
        <v>1</v>
      </c>
      <c r="B78" s="423" t="s">
        <v>712</v>
      </c>
      <c r="C78" s="365" t="s">
        <v>713</v>
      </c>
      <c r="D78" s="424" t="s">
        <v>685</v>
      </c>
      <c r="E78" s="425" t="s">
        <v>714</v>
      </c>
      <c r="F78" s="132"/>
      <c r="G78" s="132"/>
    </row>
    <row r="79" spans="1:8" x14ac:dyDescent="0.25">
      <c r="C79" s="426"/>
    </row>
  </sheetData>
  <autoFilter ref="A9:G77" xr:uid="{22AE50E7-64A2-4A76-9204-04D4BF46D463}">
    <filterColumn colId="3">
      <filters>
        <filter val="A"/>
      </filters>
    </filterColumn>
  </autoFilter>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2737-A486-4448-95C2-494A7E620795}">
  <dimension ref="A1:L42"/>
  <sheetViews>
    <sheetView topLeftCell="A22" zoomScale="106" zoomScaleNormal="106" workbookViewId="0">
      <selection activeCell="A18" sqref="A18"/>
    </sheetView>
  </sheetViews>
  <sheetFormatPr defaultColWidth="11.42578125" defaultRowHeight="15" x14ac:dyDescent="0.25"/>
  <cols>
    <col min="1" max="1" width="6.42578125" customWidth="1"/>
    <col min="2" max="3" width="35.28515625" customWidth="1"/>
    <col min="4" max="4" width="11" customWidth="1"/>
    <col min="5" max="5" width="61.140625" customWidth="1"/>
    <col min="6" max="6" width="25.85546875" customWidth="1"/>
    <col min="7" max="7" width="16.85546875" customWidth="1"/>
    <col min="9" max="9" width="12.5703125" customWidth="1"/>
    <col min="10" max="10" width="11" customWidth="1"/>
    <col min="11" max="11" width="31.28515625" customWidth="1"/>
    <col min="12" max="12" width="13.28515625" customWidth="1"/>
    <col min="13" max="13" width="13" customWidth="1"/>
    <col min="14" max="14" width="13.140625" customWidth="1"/>
  </cols>
  <sheetData>
    <row r="1" spans="1:12" ht="15.75" thickBot="1" x14ac:dyDescent="0.3"/>
    <row r="2" spans="1:12" x14ac:dyDescent="0.25">
      <c r="G2" s="193"/>
      <c r="H2" s="194"/>
      <c r="I2" s="194"/>
      <c r="J2" s="194"/>
      <c r="K2" s="194"/>
      <c r="L2" s="195"/>
    </row>
    <row r="3" spans="1:12" x14ac:dyDescent="0.25">
      <c r="G3" s="196"/>
      <c r="H3" s="52"/>
      <c r="I3" s="52"/>
      <c r="J3" s="52"/>
      <c r="K3" s="52"/>
      <c r="L3" s="197"/>
    </row>
    <row r="4" spans="1:12" x14ac:dyDescent="0.25">
      <c r="G4" s="196"/>
      <c r="H4" s="52"/>
      <c r="I4" s="52"/>
      <c r="J4" s="52"/>
      <c r="K4" s="52"/>
      <c r="L4" s="197"/>
    </row>
    <row r="5" spans="1:12" ht="15.75" x14ac:dyDescent="0.25">
      <c r="A5" s="223"/>
      <c r="B5" s="233" t="s">
        <v>558</v>
      </c>
      <c r="G5" s="196"/>
      <c r="H5" s="52"/>
      <c r="I5" s="52"/>
      <c r="J5" s="52"/>
      <c r="K5" s="52"/>
      <c r="L5" s="197"/>
    </row>
    <row r="6" spans="1:12" ht="38.25" x14ac:dyDescent="0.25">
      <c r="A6" s="224"/>
      <c r="G6" s="211" t="s">
        <v>559</v>
      </c>
      <c r="H6" s="212" t="s">
        <v>560</v>
      </c>
      <c r="I6" s="52" t="s">
        <v>561</v>
      </c>
      <c r="J6" s="52" t="s">
        <v>562</v>
      </c>
      <c r="K6" s="52"/>
      <c r="L6" s="197"/>
    </row>
    <row r="7" spans="1:12" ht="15.75" thickBot="1" x14ac:dyDescent="0.3">
      <c r="A7" s="225"/>
      <c r="B7" s="231"/>
      <c r="G7" s="198" t="s">
        <v>509</v>
      </c>
      <c r="H7" s="199" t="s">
        <v>9</v>
      </c>
      <c r="I7" s="199" t="s">
        <v>510</v>
      </c>
      <c r="J7" s="199" t="s">
        <v>511</v>
      </c>
      <c r="K7" s="199" t="s">
        <v>512</v>
      </c>
      <c r="L7" s="200" t="s">
        <v>513</v>
      </c>
    </row>
    <row r="8" spans="1:12" ht="120" x14ac:dyDescent="0.25">
      <c r="B8" s="232" t="s">
        <v>563</v>
      </c>
    </row>
    <row r="10" spans="1:12" ht="38.25" x14ac:dyDescent="0.25">
      <c r="A10" s="163" t="s">
        <v>514</v>
      </c>
      <c r="B10" s="164" t="s">
        <v>516</v>
      </c>
      <c r="C10" s="164" t="s">
        <v>517</v>
      </c>
      <c r="D10" s="165" t="s">
        <v>564</v>
      </c>
      <c r="E10" s="165" t="s">
        <v>565</v>
      </c>
      <c r="F10" s="165" t="s">
        <v>518</v>
      </c>
      <c r="G10" s="166" t="s">
        <v>566</v>
      </c>
      <c r="H10" s="192"/>
    </row>
    <row r="11" spans="1:12" ht="38.25" x14ac:dyDescent="0.25">
      <c r="A11" s="201">
        <v>1</v>
      </c>
      <c r="B11" s="52" t="s">
        <v>567</v>
      </c>
      <c r="C11" s="53" t="s">
        <v>25</v>
      </c>
      <c r="D11" s="52"/>
      <c r="E11" s="52"/>
      <c r="F11" s="52"/>
      <c r="G11" s="52"/>
    </row>
    <row r="12" spans="1:12" ht="51" x14ac:dyDescent="0.25">
      <c r="A12" s="201">
        <v>2</v>
      </c>
      <c r="B12" s="52" t="s">
        <v>568</v>
      </c>
      <c r="C12" s="53" t="s">
        <v>569</v>
      </c>
      <c r="D12" s="52"/>
      <c r="E12" s="52"/>
      <c r="F12" s="52"/>
      <c r="G12" s="52"/>
    </row>
    <row r="13" spans="1:12" ht="51" x14ac:dyDescent="0.25">
      <c r="A13" s="201">
        <v>3</v>
      </c>
      <c r="B13" s="52" t="s">
        <v>570</v>
      </c>
      <c r="C13" s="53" t="s">
        <v>55</v>
      </c>
      <c r="D13" s="52"/>
      <c r="E13" s="52"/>
      <c r="F13" s="52"/>
      <c r="G13" s="52"/>
    </row>
    <row r="14" spans="1:12" ht="63.75" x14ac:dyDescent="0.25">
      <c r="A14" s="201" t="s">
        <v>75</v>
      </c>
      <c r="B14" s="52" t="s">
        <v>571</v>
      </c>
      <c r="C14" s="53" t="s">
        <v>78</v>
      </c>
      <c r="D14" s="52"/>
      <c r="E14" s="52"/>
      <c r="F14" s="52"/>
      <c r="G14" s="52"/>
    </row>
    <row r="15" spans="1:12" ht="57.75" customHeight="1" x14ac:dyDescent="0.25">
      <c r="A15" s="201" t="s">
        <v>99</v>
      </c>
      <c r="B15" s="52" t="s">
        <v>572</v>
      </c>
      <c r="C15" s="53" t="s">
        <v>102</v>
      </c>
      <c r="D15" s="52"/>
      <c r="E15" s="52"/>
      <c r="F15" s="52"/>
      <c r="G15" s="52"/>
    </row>
    <row r="16" spans="1:12" ht="102" x14ac:dyDescent="0.25">
      <c r="A16" s="201">
        <v>5</v>
      </c>
      <c r="B16" s="52" t="s">
        <v>115</v>
      </c>
      <c r="C16" s="53" t="s">
        <v>117</v>
      </c>
      <c r="D16" s="52"/>
      <c r="E16" s="52"/>
      <c r="F16" s="52"/>
      <c r="G16" s="52"/>
    </row>
    <row r="17" spans="1:7" ht="102" x14ac:dyDescent="0.25">
      <c r="A17" s="201" t="s">
        <v>187</v>
      </c>
      <c r="B17" s="52" t="s">
        <v>188</v>
      </c>
      <c r="C17" s="53" t="s">
        <v>190</v>
      </c>
      <c r="D17" s="52"/>
      <c r="E17" s="52"/>
      <c r="F17" s="52"/>
      <c r="G17" s="52"/>
    </row>
    <row r="18" spans="1:7" ht="51" x14ac:dyDescent="0.25">
      <c r="A18" s="201" t="s">
        <v>227</v>
      </c>
      <c r="B18" s="52" t="s">
        <v>228</v>
      </c>
      <c r="C18" s="53" t="s">
        <v>229</v>
      </c>
      <c r="D18" s="52"/>
      <c r="E18" s="52"/>
      <c r="F18" s="52"/>
      <c r="G18" s="52"/>
    </row>
    <row r="19" spans="1:7" ht="114.75" x14ac:dyDescent="0.25">
      <c r="A19" s="201">
        <v>12</v>
      </c>
      <c r="B19" s="52" t="s">
        <v>573</v>
      </c>
      <c r="C19" s="53" t="s">
        <v>253</v>
      </c>
      <c r="D19" s="52"/>
      <c r="E19" s="52"/>
      <c r="F19" s="52"/>
      <c r="G19" s="52"/>
    </row>
    <row r="20" spans="1:7" ht="63.75" x14ac:dyDescent="0.25">
      <c r="A20" s="201">
        <v>13</v>
      </c>
      <c r="B20" s="52" t="s">
        <v>273</v>
      </c>
      <c r="C20" s="53" t="s">
        <v>275</v>
      </c>
      <c r="D20" s="52"/>
      <c r="E20" s="52"/>
      <c r="F20" s="52"/>
      <c r="G20" s="52"/>
    </row>
    <row r="21" spans="1:7" ht="216.75" x14ac:dyDescent="0.25">
      <c r="A21" s="201">
        <v>14</v>
      </c>
      <c r="B21" s="52" t="s">
        <v>574</v>
      </c>
      <c r="C21" s="53" t="s">
        <v>305</v>
      </c>
      <c r="D21" s="52"/>
      <c r="E21" s="52"/>
      <c r="F21" s="52"/>
      <c r="G21" s="52"/>
    </row>
    <row r="22" spans="1:7" ht="25.5" x14ac:dyDescent="0.25">
      <c r="A22" s="201">
        <v>16</v>
      </c>
      <c r="B22" s="52" t="s">
        <v>575</v>
      </c>
      <c r="C22" s="53" t="s">
        <v>339</v>
      </c>
      <c r="D22" s="52"/>
      <c r="E22" s="52"/>
      <c r="F22" s="52"/>
      <c r="G22" s="52"/>
    </row>
    <row r="23" spans="1:7" ht="191.25" x14ac:dyDescent="0.25">
      <c r="A23" s="201"/>
      <c r="B23" s="52" t="s">
        <v>351</v>
      </c>
      <c r="C23" s="53" t="s">
        <v>576</v>
      </c>
      <c r="D23" s="52"/>
      <c r="E23" s="52"/>
      <c r="F23" s="52"/>
      <c r="G23" s="52"/>
    </row>
    <row r="24" spans="1:7" ht="38.25" x14ac:dyDescent="0.25">
      <c r="A24" s="201"/>
      <c r="B24" s="52" t="s">
        <v>577</v>
      </c>
      <c r="C24" s="53" t="s">
        <v>578</v>
      </c>
      <c r="D24" s="52"/>
      <c r="E24" s="52"/>
      <c r="F24" s="52"/>
      <c r="G24" s="52"/>
    </row>
    <row r="25" spans="1:7" ht="38.25" x14ac:dyDescent="0.25">
      <c r="A25" s="201"/>
      <c r="B25" s="52" t="s">
        <v>409</v>
      </c>
      <c r="C25" s="53" t="s">
        <v>579</v>
      </c>
      <c r="D25" s="52"/>
      <c r="E25" s="52"/>
      <c r="F25" s="52"/>
      <c r="G25" s="52"/>
    </row>
    <row r="26" spans="1:7" ht="25.5" x14ac:dyDescent="0.25">
      <c r="A26" s="52"/>
      <c r="B26" s="52" t="s">
        <v>422</v>
      </c>
      <c r="C26" s="53" t="s">
        <v>580</v>
      </c>
      <c r="D26" s="52"/>
      <c r="E26" s="52"/>
      <c r="F26" s="52"/>
      <c r="G26" s="52"/>
    </row>
    <row r="27" spans="1:7" ht="68.25" customHeight="1" x14ac:dyDescent="0.25">
      <c r="A27" s="52"/>
      <c r="B27" s="52" t="s">
        <v>439</v>
      </c>
      <c r="C27" s="53" t="s">
        <v>581</v>
      </c>
      <c r="D27" s="52"/>
      <c r="E27" s="52"/>
      <c r="F27" s="52"/>
      <c r="G27" s="52"/>
    </row>
    <row r="28" spans="1:7" ht="25.5" x14ac:dyDescent="0.25">
      <c r="A28" s="52"/>
      <c r="B28" s="52" t="s">
        <v>447</v>
      </c>
      <c r="C28" s="53" t="s">
        <v>449</v>
      </c>
      <c r="D28" s="52"/>
      <c r="E28" s="52"/>
      <c r="F28" s="52"/>
      <c r="G28" s="52"/>
    </row>
    <row r="29" spans="1:7" ht="51" x14ac:dyDescent="0.25">
      <c r="A29" s="52"/>
      <c r="B29" s="52" t="s">
        <v>582</v>
      </c>
      <c r="C29" s="230" t="s">
        <v>583</v>
      </c>
      <c r="D29" s="52"/>
      <c r="E29" s="52"/>
      <c r="F29" s="52"/>
      <c r="G29" s="52"/>
    </row>
    <row r="30" spans="1:7" x14ac:dyDescent="0.25">
      <c r="A30" s="52"/>
      <c r="B30" s="52" t="s">
        <v>584</v>
      </c>
      <c r="C30" s="53"/>
      <c r="D30" s="52"/>
      <c r="E30" s="52"/>
      <c r="F30" s="29"/>
      <c r="G30" s="52"/>
    </row>
    <row r="31" spans="1:7" ht="89.25" hidden="1" x14ac:dyDescent="0.25">
      <c r="A31" s="201">
        <v>6</v>
      </c>
      <c r="B31" s="52" t="s">
        <v>585</v>
      </c>
      <c r="C31" s="53" t="s">
        <v>133</v>
      </c>
      <c r="D31" s="52"/>
      <c r="E31" s="52"/>
      <c r="F31" s="52"/>
      <c r="G31" s="52"/>
    </row>
    <row r="32" spans="1:7" ht="63.75" hidden="1" x14ac:dyDescent="0.25">
      <c r="A32" s="201">
        <v>7</v>
      </c>
      <c r="B32" s="52" t="s">
        <v>157</v>
      </c>
      <c r="C32" s="53" t="s">
        <v>159</v>
      </c>
      <c r="D32" s="52"/>
      <c r="E32" s="52"/>
      <c r="F32" s="52"/>
      <c r="G32" s="52"/>
    </row>
    <row r="33" spans="1:7" ht="76.5" hidden="1" x14ac:dyDescent="0.25">
      <c r="A33" s="201" t="s">
        <v>586</v>
      </c>
      <c r="B33" s="52" t="s">
        <v>173</v>
      </c>
      <c r="C33" s="53" t="s">
        <v>175</v>
      </c>
      <c r="D33" s="52"/>
      <c r="E33" s="52"/>
      <c r="F33" s="52"/>
      <c r="G33" s="52"/>
    </row>
    <row r="34" spans="1:7" ht="25.5" hidden="1" x14ac:dyDescent="0.25">
      <c r="A34" s="201" t="s">
        <v>587</v>
      </c>
      <c r="B34" s="52" t="s">
        <v>588</v>
      </c>
      <c r="C34" s="202" t="s">
        <v>589</v>
      </c>
      <c r="D34" s="52"/>
      <c r="E34" s="52"/>
      <c r="F34" s="52"/>
      <c r="G34" s="52"/>
    </row>
    <row r="35" spans="1:7" ht="51" x14ac:dyDescent="0.25">
      <c r="A35" s="201">
        <v>9</v>
      </c>
      <c r="B35" s="52" t="s">
        <v>179</v>
      </c>
      <c r="C35" s="53" t="s">
        <v>181</v>
      </c>
      <c r="D35" s="52"/>
      <c r="E35" s="52"/>
      <c r="F35" s="52"/>
      <c r="G35" s="52"/>
    </row>
    <row r="36" spans="1:7" ht="38.25" hidden="1" x14ac:dyDescent="0.25">
      <c r="A36" s="201">
        <v>11</v>
      </c>
      <c r="B36" s="52" t="s">
        <v>240</v>
      </c>
      <c r="C36" s="53" t="s">
        <v>242</v>
      </c>
      <c r="D36" s="52"/>
      <c r="E36" s="52"/>
      <c r="F36" s="52"/>
      <c r="G36" s="52"/>
    </row>
    <row r="37" spans="1:7" ht="38.25" hidden="1" x14ac:dyDescent="0.25">
      <c r="A37" s="201">
        <v>15</v>
      </c>
      <c r="B37" s="52" t="s">
        <v>590</v>
      </c>
      <c r="C37" s="53" t="s">
        <v>333</v>
      </c>
      <c r="D37" s="52"/>
      <c r="E37" s="52"/>
      <c r="F37" s="52"/>
      <c r="G37" s="52"/>
    </row>
    <row r="38" spans="1:7" x14ac:dyDescent="0.25">
      <c r="A38" s="201">
        <v>17</v>
      </c>
      <c r="B38" s="52" t="s">
        <v>591</v>
      </c>
      <c r="C38" s="202"/>
      <c r="D38" s="52"/>
      <c r="E38" s="52"/>
      <c r="F38" s="52"/>
      <c r="G38" s="52"/>
    </row>
    <row r="39" spans="1:7" x14ac:dyDescent="0.25">
      <c r="A39" s="201">
        <v>18</v>
      </c>
      <c r="B39" s="52" t="s">
        <v>592</v>
      </c>
      <c r="C39" s="202"/>
      <c r="D39" s="52"/>
      <c r="E39" s="52"/>
      <c r="F39" s="52"/>
      <c r="G39" s="52"/>
    </row>
    <row r="40" spans="1:7" x14ac:dyDescent="0.25">
      <c r="A40" s="201"/>
      <c r="B40" s="52"/>
      <c r="C40" s="202"/>
      <c r="D40" s="52"/>
      <c r="E40" s="52"/>
      <c r="F40" s="210"/>
      <c r="G40" s="52"/>
    </row>
    <row r="41" spans="1:7" x14ac:dyDescent="0.25">
      <c r="A41" s="52"/>
      <c r="B41" s="52"/>
      <c r="C41" s="52"/>
      <c r="D41" s="52"/>
      <c r="E41" s="52"/>
      <c r="F41" s="52"/>
      <c r="G41" s="52"/>
    </row>
    <row r="42" spans="1:7" ht="38.25" x14ac:dyDescent="0.25">
      <c r="A42" s="52"/>
      <c r="B42" s="203" t="s">
        <v>593</v>
      </c>
      <c r="C42" s="53" t="s">
        <v>594</v>
      </c>
      <c r="D42" s="52"/>
      <c r="E42" s="52"/>
      <c r="F42" s="52"/>
      <c r="G42" s="52"/>
    </row>
  </sheetData>
  <autoFilter ref="A10:G36" xr:uid="{22AE50E7-64A2-4A76-9204-04D4BF46D463}">
    <sortState xmlns:xlrd2="http://schemas.microsoft.com/office/spreadsheetml/2017/richdata2" ref="A11:G39">
      <sortCondition ref="D10:D36"/>
    </sortState>
  </autoFilter>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66"/>
  <sheetViews>
    <sheetView showGridLines="0" topLeftCell="A3" zoomScale="90" zoomScaleNormal="90" zoomScaleSheetLayoutView="100" zoomScalePageLayoutView="90" workbookViewId="0">
      <selection activeCell="F32" sqref="F32"/>
    </sheetView>
  </sheetViews>
  <sheetFormatPr defaultColWidth="11.42578125" defaultRowHeight="15" x14ac:dyDescent="0.25"/>
  <cols>
    <col min="1" max="1" width="4.7109375" style="64" customWidth="1"/>
    <col min="2" max="2" width="36" style="3" customWidth="1"/>
    <col min="3" max="3" width="37" customWidth="1"/>
    <col min="4" max="4" width="30.5703125" customWidth="1"/>
    <col min="5" max="5" width="29.42578125" customWidth="1"/>
    <col min="6" max="6" width="53.85546875" customWidth="1"/>
    <col min="7" max="8" width="10.42578125" customWidth="1"/>
    <col min="9" max="9" width="4.28515625" style="60" customWidth="1"/>
    <col min="10" max="10" width="3.85546875" hidden="1" customWidth="1"/>
  </cols>
  <sheetData>
    <row r="1" spans="1:12" ht="26.25" x14ac:dyDescent="0.4">
      <c r="A1" s="58" t="s">
        <v>595</v>
      </c>
      <c r="E1" t="s">
        <v>11</v>
      </c>
      <c r="I1" s="61"/>
    </row>
    <row r="3" spans="1:12" s="63" customFormat="1" ht="18.75" x14ac:dyDescent="0.3">
      <c r="A3" s="489" t="s">
        <v>596</v>
      </c>
      <c r="B3" s="490"/>
      <c r="C3" s="490"/>
      <c r="D3" s="490"/>
      <c r="E3" s="491"/>
      <c r="F3" s="493" t="s">
        <v>597</v>
      </c>
      <c r="G3" s="490"/>
      <c r="H3" s="490"/>
      <c r="I3" s="491"/>
    </row>
    <row r="4" spans="1:12" ht="15.75" thickBot="1" x14ac:dyDescent="0.3"/>
    <row r="5" spans="1:12" s="66" customFormat="1" ht="108.4" customHeight="1" x14ac:dyDescent="0.25">
      <c r="A5" s="167" t="s">
        <v>598</v>
      </c>
      <c r="B5" s="168" t="s">
        <v>599</v>
      </c>
      <c r="C5" s="168" t="s">
        <v>600</v>
      </c>
      <c r="D5" s="168" t="s">
        <v>601</v>
      </c>
      <c r="E5" s="169" t="s">
        <v>602</v>
      </c>
      <c r="F5" s="170" t="s">
        <v>603</v>
      </c>
      <c r="G5" s="171" t="s">
        <v>604</v>
      </c>
      <c r="H5" s="171" t="s">
        <v>605</v>
      </c>
      <c r="I5" s="172" t="s">
        <v>606</v>
      </c>
      <c r="J5" s="65"/>
    </row>
    <row r="6" spans="1:12" s="68" customFormat="1" ht="15.75" thickBot="1" x14ac:dyDescent="0.3">
      <c r="A6" s="173"/>
      <c r="B6" s="174"/>
      <c r="C6" s="175"/>
      <c r="D6" s="175"/>
      <c r="E6" s="176"/>
      <c r="F6" s="177"/>
      <c r="G6" s="178"/>
      <c r="H6" s="178"/>
      <c r="I6" s="179"/>
      <c r="J6" s="67"/>
      <c r="K6"/>
      <c r="L6"/>
    </row>
    <row r="7" spans="1:12" s="76" customFormat="1" x14ac:dyDescent="0.25">
      <c r="A7" s="69"/>
      <c r="B7" s="70"/>
      <c r="C7" s="70"/>
      <c r="D7" s="70"/>
      <c r="E7" s="71"/>
      <c r="F7" s="72"/>
      <c r="G7" s="73"/>
      <c r="H7" s="73"/>
      <c r="I7" s="74"/>
      <c r="J7" s="75"/>
    </row>
    <row r="8" spans="1:12" s="76" customFormat="1" x14ac:dyDescent="0.25">
      <c r="A8" s="77"/>
      <c r="B8" s="78"/>
      <c r="C8" s="79"/>
      <c r="D8" s="80"/>
      <c r="E8" s="81"/>
      <c r="F8" s="82"/>
      <c r="G8" s="83"/>
      <c r="H8" s="83"/>
      <c r="I8" s="84"/>
      <c r="J8" s="75"/>
    </row>
    <row r="9" spans="1:12" s="76" customFormat="1" x14ac:dyDescent="0.25">
      <c r="A9" s="77"/>
      <c r="B9" s="80"/>
      <c r="C9" s="79"/>
      <c r="D9" s="80"/>
      <c r="E9" s="81"/>
      <c r="F9" s="82"/>
      <c r="G9" s="83"/>
      <c r="H9" s="83"/>
      <c r="I9" s="84"/>
      <c r="J9" s="75"/>
    </row>
    <row r="10" spans="1:12" s="76" customFormat="1" x14ac:dyDescent="0.25">
      <c r="A10" s="77"/>
      <c r="B10" s="80"/>
      <c r="C10" s="79"/>
      <c r="D10" s="80"/>
      <c r="E10" s="81"/>
      <c r="F10" s="82"/>
      <c r="G10" s="83"/>
      <c r="H10" s="83"/>
      <c r="I10" s="84"/>
      <c r="J10" s="75"/>
    </row>
    <row r="11" spans="1:12" s="76" customFormat="1" x14ac:dyDescent="0.25">
      <c r="A11" s="77"/>
      <c r="B11" s="80"/>
      <c r="C11" s="79"/>
      <c r="D11" s="80"/>
      <c r="E11" s="81"/>
      <c r="F11" s="82"/>
      <c r="G11" s="181"/>
      <c r="H11" s="181"/>
      <c r="I11" s="84"/>
      <c r="J11" s="75"/>
    </row>
    <row r="12" spans="1:12" s="76" customFormat="1" x14ac:dyDescent="0.25">
      <c r="A12" s="77"/>
      <c r="B12" s="78"/>
      <c r="C12" s="78"/>
      <c r="D12" s="80"/>
      <c r="E12" s="81"/>
      <c r="F12" s="82"/>
      <c r="G12" s="85"/>
      <c r="H12" s="85"/>
      <c r="I12" s="84"/>
      <c r="J12" s="75"/>
    </row>
    <row r="13" spans="1:12" s="76" customFormat="1" x14ac:dyDescent="0.25">
      <c r="A13" s="77"/>
      <c r="B13" s="78"/>
      <c r="C13" s="78"/>
      <c r="D13" s="80"/>
      <c r="E13" s="81"/>
      <c r="F13" s="82"/>
      <c r="G13" s="83"/>
      <c r="H13" s="83"/>
      <c r="I13" s="84"/>
      <c r="J13" s="75"/>
    </row>
    <row r="14" spans="1:12" s="76" customFormat="1" x14ac:dyDescent="0.25">
      <c r="A14" s="77"/>
      <c r="B14" s="80"/>
      <c r="C14" s="79"/>
      <c r="D14" s="80"/>
      <c r="E14" s="81"/>
      <c r="F14" s="82"/>
      <c r="G14" s="83"/>
      <c r="H14" s="83"/>
      <c r="I14" s="84"/>
      <c r="J14" s="75"/>
    </row>
    <row r="15" spans="1:12" s="76" customFormat="1" x14ac:dyDescent="0.25">
      <c r="A15" s="77"/>
      <c r="B15" s="80"/>
      <c r="C15" s="79"/>
      <c r="D15" s="80"/>
      <c r="E15" s="81"/>
      <c r="F15" s="82"/>
      <c r="G15" s="83"/>
      <c r="H15" s="83"/>
      <c r="I15" s="84"/>
      <c r="J15" s="75"/>
    </row>
    <row r="16" spans="1:12" s="76" customFormat="1" x14ac:dyDescent="0.25">
      <c r="A16" s="77"/>
      <c r="B16" s="80"/>
      <c r="C16" s="79"/>
      <c r="D16" s="80"/>
      <c r="E16" s="81"/>
      <c r="F16" s="82"/>
      <c r="G16" s="83"/>
      <c r="H16" s="83"/>
      <c r="I16" s="84"/>
      <c r="J16" s="75"/>
    </row>
    <row r="17" spans="1:10" s="76" customFormat="1" x14ac:dyDescent="0.25">
      <c r="A17" s="77"/>
      <c r="B17" s="80"/>
      <c r="C17" s="79"/>
      <c r="D17" s="80"/>
      <c r="E17" s="81"/>
      <c r="F17" s="82"/>
      <c r="G17" s="83"/>
      <c r="H17" s="83"/>
      <c r="I17" s="84"/>
      <c r="J17" s="75"/>
    </row>
    <row r="18" spans="1:10" s="76" customFormat="1" x14ac:dyDescent="0.25">
      <c r="A18" s="77"/>
      <c r="B18" s="80"/>
      <c r="C18" s="79"/>
      <c r="D18" s="80"/>
      <c r="E18" s="81"/>
      <c r="F18" s="82"/>
      <c r="G18" s="83"/>
      <c r="H18" s="83"/>
      <c r="I18" s="84"/>
      <c r="J18" s="75"/>
    </row>
    <row r="19" spans="1:10" s="76" customFormat="1" x14ac:dyDescent="0.25">
      <c r="A19" s="77"/>
      <c r="B19" s="80"/>
      <c r="C19" s="79"/>
      <c r="D19" s="80"/>
      <c r="E19" s="81"/>
      <c r="F19" s="82"/>
      <c r="G19" s="83"/>
      <c r="H19" s="83"/>
      <c r="I19" s="84"/>
      <c r="J19" s="75"/>
    </row>
    <row r="20" spans="1:10" s="76" customFormat="1" x14ac:dyDescent="0.25">
      <c r="A20" s="77"/>
      <c r="B20" s="80"/>
      <c r="C20" s="79"/>
      <c r="D20" s="80"/>
      <c r="E20" s="81"/>
      <c r="F20" s="82"/>
      <c r="G20" s="83"/>
      <c r="H20" s="83"/>
      <c r="I20" s="84"/>
      <c r="J20" s="75"/>
    </row>
    <row r="21" spans="1:10" s="76" customFormat="1" x14ac:dyDescent="0.25">
      <c r="A21" s="77"/>
      <c r="B21" s="80"/>
      <c r="C21" s="79"/>
      <c r="D21" s="80"/>
      <c r="E21" s="81"/>
      <c r="F21" s="82"/>
      <c r="G21" s="83"/>
      <c r="H21" s="83"/>
      <c r="I21" s="84"/>
      <c r="J21" s="75"/>
    </row>
    <row r="22" spans="1:10" s="76" customFormat="1" x14ac:dyDescent="0.25">
      <c r="A22" s="77"/>
      <c r="B22" s="80"/>
      <c r="C22" s="79"/>
      <c r="D22" s="80"/>
      <c r="E22" s="81"/>
      <c r="F22" s="82"/>
      <c r="G22" s="83"/>
      <c r="H22" s="83"/>
      <c r="I22" s="84"/>
      <c r="J22" s="75"/>
    </row>
    <row r="23" spans="1:10" s="76" customFormat="1" x14ac:dyDescent="0.25">
      <c r="A23" s="77"/>
      <c r="B23" s="80"/>
      <c r="C23" s="79"/>
      <c r="D23" s="80"/>
      <c r="E23" s="81"/>
      <c r="F23" s="82"/>
      <c r="G23" s="83"/>
      <c r="H23" s="83"/>
      <c r="I23" s="84"/>
      <c r="J23" s="75"/>
    </row>
    <row r="24" spans="1:10" s="76" customFormat="1" x14ac:dyDescent="0.25">
      <c r="A24" s="77"/>
      <c r="B24" s="80"/>
      <c r="C24" s="79"/>
      <c r="D24" s="80"/>
      <c r="E24" s="81"/>
      <c r="F24" s="82"/>
      <c r="G24" s="83"/>
      <c r="H24" s="83"/>
      <c r="I24" s="84"/>
      <c r="J24" s="75"/>
    </row>
    <row r="25" spans="1:10" s="76" customFormat="1" x14ac:dyDescent="0.25">
      <c r="A25" s="86"/>
      <c r="B25" s="80"/>
      <c r="C25" s="87"/>
      <c r="D25" s="88"/>
      <c r="E25" s="89"/>
      <c r="F25" s="91"/>
      <c r="G25" s="92"/>
      <c r="H25" s="92"/>
      <c r="I25" s="84"/>
      <c r="J25" s="75"/>
    </row>
    <row r="26" spans="1:10" s="76" customFormat="1" ht="15.75" thickBot="1" x14ac:dyDescent="0.3">
      <c r="A26" s="93"/>
      <c r="B26" s="94"/>
      <c r="C26" s="95"/>
      <c r="D26" s="95"/>
      <c r="E26" s="96"/>
      <c r="F26" s="97"/>
      <c r="G26" s="98"/>
      <c r="H26" s="98"/>
      <c r="I26" s="99"/>
      <c r="J26" s="75"/>
    </row>
    <row r="27" spans="1:10" x14ac:dyDescent="0.25">
      <c r="A27" s="100" t="s">
        <v>607</v>
      </c>
      <c r="F27" s="101"/>
      <c r="G27" s="101"/>
      <c r="H27" s="101"/>
      <c r="I27" s="102"/>
    </row>
    <row r="28" spans="1:10" x14ac:dyDescent="0.25">
      <c r="F28" s="101"/>
      <c r="G28" s="101"/>
      <c r="H28" s="101"/>
      <c r="I28" s="102"/>
    </row>
    <row r="29" spans="1:10" x14ac:dyDescent="0.25">
      <c r="F29" s="101"/>
      <c r="G29" s="101"/>
      <c r="H29" s="101"/>
      <c r="I29" s="102"/>
    </row>
    <row r="30" spans="1:10" x14ac:dyDescent="0.25">
      <c r="F30" s="101"/>
      <c r="G30" s="101"/>
      <c r="H30" s="101"/>
      <c r="I30" s="102"/>
    </row>
    <row r="31" spans="1:10" x14ac:dyDescent="0.25">
      <c r="A31" s="103"/>
      <c r="F31" s="101"/>
      <c r="G31" s="101"/>
      <c r="H31" s="101"/>
      <c r="I31" s="102"/>
    </row>
    <row r="32" spans="1:10" x14ac:dyDescent="0.25">
      <c r="A32" s="104"/>
      <c r="B32"/>
    </row>
    <row r="33" spans="1:3" x14ac:dyDescent="0.25">
      <c r="A33" s="104"/>
      <c r="B33"/>
    </row>
    <row r="34" spans="1:3" x14ac:dyDescent="0.25">
      <c r="A34" s="104"/>
      <c r="B34"/>
    </row>
    <row r="35" spans="1:3" x14ac:dyDescent="0.25">
      <c r="A35" s="104"/>
      <c r="B35"/>
    </row>
    <row r="36" spans="1:3" x14ac:dyDescent="0.25">
      <c r="A36" s="104"/>
      <c r="B36"/>
    </row>
    <row r="37" spans="1:3" x14ac:dyDescent="0.25">
      <c r="A37" s="104"/>
      <c r="B37"/>
    </row>
    <row r="38" spans="1:3" x14ac:dyDescent="0.25">
      <c r="A38" s="104"/>
      <c r="B38"/>
    </row>
    <row r="39" spans="1:3" x14ac:dyDescent="0.25">
      <c r="A39" s="104"/>
      <c r="B39"/>
    </row>
    <row r="40" spans="1:3" x14ac:dyDescent="0.25">
      <c r="A40" s="104"/>
      <c r="B40"/>
    </row>
    <row r="41" spans="1:3" x14ac:dyDescent="0.25">
      <c r="A41" s="104"/>
      <c r="B41"/>
    </row>
    <row r="42" spans="1:3" x14ac:dyDescent="0.25">
      <c r="A42" s="104"/>
      <c r="B42"/>
    </row>
    <row r="43" spans="1:3" x14ac:dyDescent="0.25">
      <c r="A43" s="104"/>
      <c r="B43"/>
    </row>
    <row r="44" spans="1:3" x14ac:dyDescent="0.25">
      <c r="A44" s="104"/>
      <c r="B44"/>
    </row>
    <row r="45" spans="1:3" ht="30" customHeight="1" x14ac:dyDescent="0.25">
      <c r="A45" s="104"/>
      <c r="B45" s="492"/>
      <c r="C45" s="492"/>
    </row>
    <row r="46" spans="1:3" x14ac:dyDescent="0.25">
      <c r="A46" s="104"/>
      <c r="B46"/>
    </row>
    <row r="47" spans="1:3" x14ac:dyDescent="0.25">
      <c r="A47" s="104"/>
      <c r="B47"/>
    </row>
    <row r="48" spans="1:3" x14ac:dyDescent="0.25">
      <c r="A48" s="104"/>
      <c r="B48"/>
    </row>
    <row r="49" spans="1:4" x14ac:dyDescent="0.25">
      <c r="A49" s="104"/>
      <c r="B49"/>
    </row>
    <row r="50" spans="1:4" x14ac:dyDescent="0.25">
      <c r="A50" s="104"/>
      <c r="B50"/>
    </row>
    <row r="51" spans="1:4" x14ac:dyDescent="0.25">
      <c r="A51" s="104"/>
      <c r="B51"/>
    </row>
    <row r="52" spans="1:4" x14ac:dyDescent="0.25">
      <c r="A52" s="104"/>
      <c r="B52"/>
    </row>
    <row r="53" spans="1:4" x14ac:dyDescent="0.25">
      <c r="A53" s="104"/>
      <c r="B53"/>
    </row>
    <row r="54" spans="1:4" x14ac:dyDescent="0.25">
      <c r="A54" s="104"/>
      <c r="B54"/>
    </row>
    <row r="55" spans="1:4" x14ac:dyDescent="0.25">
      <c r="A55" s="104"/>
      <c r="B55"/>
    </row>
    <row r="56" spans="1:4" x14ac:dyDescent="0.25">
      <c r="A56" s="104"/>
      <c r="B56"/>
    </row>
    <row r="57" spans="1:4" x14ac:dyDescent="0.25">
      <c r="A57" s="104"/>
      <c r="B57"/>
    </row>
    <row r="58" spans="1:4" x14ac:dyDescent="0.25">
      <c r="A58" s="104"/>
      <c r="B58"/>
    </row>
    <row r="59" spans="1:4" x14ac:dyDescent="0.25">
      <c r="A59" s="104"/>
      <c r="B59"/>
    </row>
    <row r="60" spans="1:4" x14ac:dyDescent="0.25">
      <c r="A60" s="104"/>
      <c r="B60"/>
    </row>
    <row r="61" spans="1:4" x14ac:dyDescent="0.25">
      <c r="A61" s="104"/>
      <c r="B61"/>
    </row>
    <row r="62" spans="1:4" x14ac:dyDescent="0.25">
      <c r="A62" s="104"/>
      <c r="B62"/>
    </row>
    <row r="63" spans="1:4" x14ac:dyDescent="0.25">
      <c r="A63" s="104"/>
      <c r="B63"/>
    </row>
    <row r="64" spans="1:4" x14ac:dyDescent="0.25">
      <c r="B64"/>
      <c r="D64" s="13"/>
    </row>
    <row r="65" spans="2:2" x14ac:dyDescent="0.25">
      <c r="B65"/>
    </row>
    <row r="66" spans="2:2" x14ac:dyDescent="0.25">
      <c r="B66"/>
    </row>
  </sheetData>
  <autoFilter ref="A6:J26" xr:uid="{00000000-0009-0000-0000-000004000000}"/>
  <mergeCells count="3">
    <mergeCell ref="A3:E3"/>
    <mergeCell ref="B45:C45"/>
    <mergeCell ref="F3:I3"/>
  </mergeCells>
  <conditionalFormatting sqref="I7:I1107">
    <cfRule type="expression" dxfId="12" priority="7">
      <formula>AND(I7=4,#REF!=2)</formula>
    </cfRule>
    <cfRule type="expression" dxfId="11" priority="8">
      <formula>AND(I7=5,#REF!=5)</formula>
    </cfRule>
    <cfRule type="cellIs" dxfId="10" priority="10" operator="between">
      <formula>10</formula>
      <formula>25</formula>
    </cfRule>
    <cfRule type="cellIs" dxfId="9" priority="11" operator="between">
      <formula>5</formula>
      <formula>9</formula>
    </cfRule>
    <cfRule type="cellIs" dxfId="8" priority="12" operator="between">
      <formula>1</formula>
      <formula>4</formula>
    </cfRule>
  </conditionalFormatting>
  <pageMargins left="0.70866141732283472" right="0.70866141732283472" top="0.78740157480314965" bottom="0.78740157480314965" header="0.31496062992125984" footer="0.31496062992125984"/>
  <pageSetup paperSize="8" scale="83" orientation="landscape" verticalDpi="96" r:id="rId1"/>
  <headerFooter>
    <oddFooter>&amp;L
Mal sist revidert: 23.08.19 (VLO)&amp;RSide &amp;P av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0E4C4-21CB-4838-82F2-F4AB747A8BB0}">
  <dimension ref="A4:BH46"/>
  <sheetViews>
    <sheetView workbookViewId="0">
      <selection activeCell="D32" sqref="D32"/>
    </sheetView>
  </sheetViews>
  <sheetFormatPr defaultColWidth="9.140625" defaultRowHeight="15" x14ac:dyDescent="0.25"/>
  <cols>
    <col min="2" max="2" width="20.85546875" bestFit="1" customWidth="1"/>
    <col min="3" max="3" width="19" bestFit="1" customWidth="1"/>
    <col min="4" max="4" width="16.28515625" bestFit="1" customWidth="1"/>
    <col min="5" max="5" width="14.42578125" bestFit="1" customWidth="1"/>
    <col min="7" max="7" width="18.28515625" bestFit="1" customWidth="1"/>
    <col min="8" max="8" width="20.140625" bestFit="1" customWidth="1"/>
  </cols>
  <sheetData>
    <row r="4" spans="1:60" x14ac:dyDescent="0.25">
      <c r="J4" t="s">
        <v>622</v>
      </c>
      <c r="AJ4" t="s">
        <v>623</v>
      </c>
    </row>
    <row r="5" spans="1:60" x14ac:dyDescent="0.25">
      <c r="A5" s="205" t="e">
        <f>#REF!</f>
        <v>#REF!</v>
      </c>
      <c r="B5" s="205" t="e">
        <f>#REF!</f>
        <v>#REF!</v>
      </c>
      <c r="C5" s="205" t="e">
        <f>#REF!</f>
        <v>#REF!</v>
      </c>
      <c r="D5" s="205" t="e">
        <f>#REF!</f>
        <v>#REF!</v>
      </c>
      <c r="E5" s="205" t="e">
        <f>#REF!</f>
        <v>#REF!</v>
      </c>
      <c r="G5" s="68" t="s">
        <v>624</v>
      </c>
      <c r="H5" s="68" t="s">
        <v>625</v>
      </c>
      <c r="J5" s="206">
        <v>1.1000000000000001</v>
      </c>
      <c r="K5" s="206">
        <v>1.2</v>
      </c>
      <c r="L5" s="206">
        <v>1.3</v>
      </c>
      <c r="M5" s="206">
        <v>1.4</v>
      </c>
      <c r="N5" s="206">
        <v>1.5</v>
      </c>
      <c r="O5" s="206">
        <v>2.1</v>
      </c>
      <c r="P5" s="206">
        <v>2.2000000000000002</v>
      </c>
      <c r="Q5" s="206">
        <v>2.2999999999999998</v>
      </c>
      <c r="R5" s="206">
        <v>2.4</v>
      </c>
      <c r="S5" s="206">
        <v>2.5</v>
      </c>
      <c r="T5" s="206">
        <v>3.1</v>
      </c>
      <c r="U5" s="206">
        <v>3.2</v>
      </c>
      <c r="V5" s="206">
        <v>3.3</v>
      </c>
      <c r="W5" s="206">
        <v>3.4</v>
      </c>
      <c r="X5" s="206">
        <v>3.5</v>
      </c>
      <c r="Y5" s="206">
        <v>4.0999999999999996</v>
      </c>
      <c r="Z5" s="206">
        <v>4.2</v>
      </c>
      <c r="AA5" s="206">
        <v>4.3</v>
      </c>
      <c r="AB5" s="206">
        <v>4.4000000000000004</v>
      </c>
      <c r="AC5" s="206">
        <v>4.5</v>
      </c>
      <c r="AD5" s="206">
        <v>5.0999999999999996</v>
      </c>
      <c r="AE5" s="206">
        <v>5.2</v>
      </c>
      <c r="AF5" s="206">
        <v>5.3</v>
      </c>
      <c r="AG5" s="206">
        <v>5.4</v>
      </c>
      <c r="AH5" s="206">
        <v>5.5</v>
      </c>
      <c r="AJ5" s="206">
        <v>1.1000000000000001</v>
      </c>
      <c r="AK5" s="206">
        <v>1.2</v>
      </c>
      <c r="AL5" s="206">
        <v>1.3</v>
      </c>
      <c r="AM5" s="206">
        <v>1.4</v>
      </c>
      <c r="AN5" s="206">
        <v>1.5</v>
      </c>
      <c r="AO5" s="206">
        <v>2.1</v>
      </c>
      <c r="AP5" s="206">
        <v>2.2000000000000002</v>
      </c>
      <c r="AQ5" s="206">
        <v>2.2999999999999998</v>
      </c>
      <c r="AR5" s="206">
        <v>2.4</v>
      </c>
      <c r="AS5" s="206">
        <v>2.5</v>
      </c>
      <c r="AT5" s="206">
        <v>3.1</v>
      </c>
      <c r="AU5" s="206">
        <v>3.2</v>
      </c>
      <c r="AV5" s="206">
        <v>3.3</v>
      </c>
      <c r="AW5" s="206">
        <v>3.4</v>
      </c>
      <c r="AX5" s="206">
        <v>3.5</v>
      </c>
      <c r="AY5" s="206">
        <v>4.0999999999999996</v>
      </c>
      <c r="AZ5" s="206">
        <v>4.2</v>
      </c>
      <c r="BA5" s="206">
        <v>4.3</v>
      </c>
      <c r="BB5" s="206">
        <v>4.4000000000000004</v>
      </c>
      <c r="BC5" s="206">
        <v>4.5</v>
      </c>
      <c r="BD5" s="206">
        <v>5.0999999999999996</v>
      </c>
      <c r="BE5" s="206">
        <v>5.2</v>
      </c>
      <c r="BF5" s="206">
        <v>5.3</v>
      </c>
      <c r="BG5" s="206">
        <v>5.4</v>
      </c>
      <c r="BH5" s="206">
        <v>5.5</v>
      </c>
    </row>
    <row r="6" spans="1:60" x14ac:dyDescent="0.25">
      <c r="A6" s="205" t="e">
        <f>#REF!</f>
        <v>#REF!</v>
      </c>
      <c r="B6" s="205" t="e">
        <f>#REF!</f>
        <v>#REF!</v>
      </c>
      <c r="C6" s="205" t="e">
        <f>#REF!</f>
        <v>#REF!</v>
      </c>
      <c r="D6" s="205" t="e">
        <f>#REF!</f>
        <v>#REF!</v>
      </c>
      <c r="E6" s="205" t="e">
        <f>#REF!</f>
        <v>#REF!</v>
      </c>
      <c r="G6" s="68"/>
      <c r="H6" s="68"/>
      <c r="J6" s="207" t="e">
        <f>CONCATENATE(J7,J8,J9,J10,J11,J12,J13,J14,J15,J16,J17,J18,J19,J20,J21,J22,J23,J24,J25,J26,J27,J28,J29,J30,J31,J32,J33,J34,J35,J36)</f>
        <v>#REF!</v>
      </c>
      <c r="K6" s="207" t="e">
        <f t="shared" ref="K6:M6" si="0">CONCATENATE(K7,K8,K9,K10,K11,K12,K13,K14,K15,K16,K17,K18,K19,K20,K21,K22,K23,K24,K25,K26,K27,K28,K29,K30,K31,K32,K33,K34,K35,K36)</f>
        <v>#REF!</v>
      </c>
      <c r="L6" s="207" t="e">
        <f t="shared" si="0"/>
        <v>#REF!</v>
      </c>
      <c r="M6" s="207" t="e">
        <f t="shared" si="0"/>
        <v>#REF!</v>
      </c>
      <c r="N6" s="207" t="e">
        <f t="shared" ref="N6" si="1">CONCATENATE(N7,N8,N9,N10,N11,N12,N13,N14,N15,N16,N17,N18,N19,N20,N21,N22,N23,N24,N25,N26,N27,N28,N29,N30,N31,N32,N33,N34,N35,N36)</f>
        <v>#REF!</v>
      </c>
      <c r="O6" s="207" t="e">
        <f t="shared" ref="O6:P6" si="2">CONCATENATE(O7,O8,O9,O10,O11,O12,O13,O14,O15,O16,O17,O18,O19,O20,O21,O22,O23,O24,O25,O26,O27,O28,O29,O30,O31,O32,O33,O34,O35,O36)</f>
        <v>#REF!</v>
      </c>
      <c r="P6" s="207" t="e">
        <f t="shared" si="2"/>
        <v>#REF!</v>
      </c>
      <c r="Q6" s="207" t="e">
        <f t="shared" ref="Q6" si="3">CONCATENATE(Q7,Q8,Q9,Q10,Q11,Q12,Q13,Q14,Q15,Q16,Q17,Q18,Q19,Q20,Q21,Q22,Q23,Q24,Q25,Q26,Q27,Q28,Q29,Q30,Q31,Q32,Q33,Q34,Q35,Q36)</f>
        <v>#REF!</v>
      </c>
      <c r="R6" s="207" t="e">
        <f t="shared" ref="R6:S6" si="4">CONCATENATE(R7,R8,R9,R10,R11,R12,R13,R14,R15,R16,R17,R18,R19,R20,R21,R22,R23,R24,R25,R26,R27,R28,R29,R30,R31,R32,R33,R34,R35,R36)</f>
        <v>#REF!</v>
      </c>
      <c r="S6" s="207" t="e">
        <f t="shared" si="4"/>
        <v>#REF!</v>
      </c>
      <c r="T6" s="207" t="e">
        <f t="shared" ref="T6" si="5">CONCATENATE(T7,T8,T9,T10,T11,T12,T13,T14,T15,T16,T17,T18,T19,T20,T21,T22,T23,T24,T25,T26,T27,T28,T29,T30,T31,T32,T33,T34,T35,T36)</f>
        <v>#REF!</v>
      </c>
      <c r="U6" s="207" t="e">
        <f t="shared" ref="U6:V6" si="6">CONCATENATE(U7,U8,U9,U10,U11,U12,U13,U14,U15,U16,U17,U18,U19,U20,U21,U22,U23,U24,U25,U26,U27,U28,U29,U30,U31,U32,U33,U34,U35,U36)</f>
        <v>#REF!</v>
      </c>
      <c r="V6" s="207" t="e">
        <f t="shared" si="6"/>
        <v>#REF!</v>
      </c>
      <c r="W6" s="207" t="e">
        <f t="shared" ref="W6" si="7">CONCATENATE(W7,W8,W9,W10,W11,W12,W13,W14,W15,W16,W17,W18,W19,W20,W21,W22,W23,W24,W25,W26,W27,W28,W29,W30,W31,W32,W33,W34,W35,W36)</f>
        <v>#REF!</v>
      </c>
      <c r="X6" s="207" t="e">
        <f t="shared" ref="X6:Y6" si="8">CONCATENATE(X7,X8,X9,X10,X11,X12,X13,X14,X15,X16,X17,X18,X19,X20,X21,X22,X23,X24,X25,X26,X27,X28,X29,X30,X31,X32,X33,X34,X35,X36)</f>
        <v>#REF!</v>
      </c>
      <c r="Y6" s="207" t="e">
        <f t="shared" si="8"/>
        <v>#REF!</v>
      </c>
      <c r="Z6" s="207" t="e">
        <f t="shared" ref="Z6" si="9">CONCATENATE(Z7,Z8,Z9,Z10,Z11,Z12,Z13,Z14,Z15,Z16,Z17,Z18,Z19,Z20,Z21,Z22,Z23,Z24,Z25,Z26,Z27,Z28,Z29,Z30,Z31,Z32,Z33,Z34,Z35,Z36)</f>
        <v>#REF!</v>
      </c>
      <c r="AA6" s="207" t="e">
        <f t="shared" ref="AA6:AB6" si="10">CONCATENATE(AA7,AA8,AA9,AA10,AA11,AA12,AA13,AA14,AA15,AA16,AA17,AA18,AA19,AA20,AA21,AA22,AA23,AA24,AA25,AA26,AA27,AA28,AA29,AA30,AA31,AA32,AA33,AA34,AA35,AA36)</f>
        <v>#REF!</v>
      </c>
      <c r="AB6" s="207" t="e">
        <f t="shared" si="10"/>
        <v>#REF!</v>
      </c>
      <c r="AC6" s="207" t="e">
        <f t="shared" ref="AC6" si="11">CONCATENATE(AC7,AC8,AC9,AC10,AC11,AC12,AC13,AC14,AC15,AC16,AC17,AC18,AC19,AC20,AC21,AC22,AC23,AC24,AC25,AC26,AC27,AC28,AC29,AC30,AC31,AC32,AC33,AC34,AC35,AC36)</f>
        <v>#REF!</v>
      </c>
      <c r="AD6" s="207" t="e">
        <f t="shared" ref="AD6:AE6" si="12">CONCATENATE(AD7,AD8,AD9,AD10,AD11,AD12,AD13,AD14,AD15,AD16,AD17,AD18,AD19,AD20,AD21,AD22,AD23,AD24,AD25,AD26,AD27,AD28,AD29,AD30,AD31,AD32,AD33,AD34,AD35,AD36)</f>
        <v>#REF!</v>
      </c>
      <c r="AE6" s="207" t="e">
        <f t="shared" si="12"/>
        <v>#REF!</v>
      </c>
      <c r="AF6" s="207" t="e">
        <f t="shared" ref="AF6" si="13">CONCATENATE(AF7,AF8,AF9,AF10,AF11,AF12,AF13,AF14,AF15,AF16,AF17,AF18,AF19,AF20,AF21,AF22,AF23,AF24,AF25,AF26,AF27,AF28,AF29,AF30,AF31,AF32,AF33,AF34,AF35,AF36)</f>
        <v>#REF!</v>
      </c>
      <c r="AG6" s="207" t="e">
        <f t="shared" ref="AG6:AJ6" si="14">CONCATENATE(AG7,AG8,AG9,AG10,AG11,AG12,AG13,AG14,AG15,AG16,AG17,AG18,AG19,AG20,AG21,AG22,AG23,AG24,AG25,AG26,AG27,AG28,AG29,AG30,AG31,AG32,AG33,AG34,AG35,AG36)</f>
        <v>#REF!</v>
      </c>
      <c r="AH6" s="207" t="e">
        <f t="shared" si="14"/>
        <v>#REF!</v>
      </c>
      <c r="AJ6" s="207" t="e">
        <f t="shared" si="14"/>
        <v>#REF!</v>
      </c>
      <c r="AK6" s="207" t="e">
        <f t="shared" ref="AK6" si="15">CONCATENATE(AK7,AK8,AK9,AK10,AK11,AK12,AK13,AK14,AK15,AK16,AK17,AK18,AK19,AK20,AK21,AK22,AK23,AK24,AK25,AK26,AK27,AK28,AK29,AK30,AK31,AK32,AK33,AK34,AK35,AK36)</f>
        <v>#REF!</v>
      </c>
      <c r="AL6" s="207" t="e">
        <f t="shared" ref="AL6" si="16">CONCATENATE(AL7,AL8,AL9,AL10,AL11,AL12,AL13,AL14,AL15,AL16,AL17,AL18,AL19,AL20,AL21,AL22,AL23,AL24,AL25,AL26,AL27,AL28,AL29,AL30,AL31,AL32,AL33,AL34,AL35,AL36)</f>
        <v>#REF!</v>
      </c>
      <c r="AM6" s="207" t="e">
        <f t="shared" ref="AM6" si="17">CONCATENATE(AM7,AM8,AM9,AM10,AM11,AM12,AM13,AM14,AM15,AM16,AM17,AM18,AM19,AM20,AM21,AM22,AM23,AM24,AM25,AM26,AM27,AM28,AM29,AM30,AM31,AM32,AM33,AM34,AM35,AM36)</f>
        <v>#REF!</v>
      </c>
      <c r="AN6" s="207" t="e">
        <f t="shared" ref="AN6" si="18">CONCATENATE(AN7,AN8,AN9,AN10,AN11,AN12,AN13,AN14,AN15,AN16,AN17,AN18,AN19,AN20,AN21,AN22,AN23,AN24,AN25,AN26,AN27,AN28,AN29,AN30,AN31,AN32,AN33,AN34,AN35,AN36)</f>
        <v>#REF!</v>
      </c>
      <c r="AO6" s="207" t="e">
        <f t="shared" ref="AO6" si="19">CONCATENATE(AO7,AO8,AO9,AO10,AO11,AO12,AO13,AO14,AO15,AO16,AO17,AO18,AO19,AO20,AO21,AO22,AO23,AO24,AO25,AO26,AO27,AO28,AO29,AO30,AO31,AO32,AO33,AO34,AO35,AO36)</f>
        <v>#REF!</v>
      </c>
      <c r="AP6" s="207" t="e">
        <f t="shared" ref="AP6" si="20">CONCATENATE(AP7,AP8,AP9,AP10,AP11,AP12,AP13,AP14,AP15,AP16,AP17,AP18,AP19,AP20,AP21,AP22,AP23,AP24,AP25,AP26,AP27,AP28,AP29,AP30,AP31,AP32,AP33,AP34,AP35,AP36)</f>
        <v>#REF!</v>
      </c>
      <c r="AQ6" s="207" t="e">
        <f t="shared" ref="AQ6" si="21">CONCATENATE(AQ7,AQ8,AQ9,AQ10,AQ11,AQ12,AQ13,AQ14,AQ15,AQ16,AQ17,AQ18,AQ19,AQ20,AQ21,AQ22,AQ23,AQ24,AQ25,AQ26,AQ27,AQ28,AQ29,AQ30,AQ31,AQ32,AQ33,AQ34,AQ35,AQ36)</f>
        <v>#REF!</v>
      </c>
      <c r="AR6" s="207" t="e">
        <f t="shared" ref="AR6" si="22">CONCATENATE(AR7,AR8,AR9,AR10,AR11,AR12,AR13,AR14,AR15,AR16,AR17,AR18,AR19,AR20,AR21,AR22,AR23,AR24,AR25,AR26,AR27,AR28,AR29,AR30,AR31,AR32,AR33,AR34,AR35,AR36)</f>
        <v>#REF!</v>
      </c>
      <c r="AS6" s="207" t="e">
        <f t="shared" ref="AS6" si="23">CONCATENATE(AS7,AS8,AS9,AS10,AS11,AS12,AS13,AS14,AS15,AS16,AS17,AS18,AS19,AS20,AS21,AS22,AS23,AS24,AS25,AS26,AS27,AS28,AS29,AS30,AS31,AS32,AS33,AS34,AS35,AS36)</f>
        <v>#REF!</v>
      </c>
      <c r="AT6" s="207" t="e">
        <f t="shared" ref="AT6" si="24">CONCATENATE(AT7,AT8,AT9,AT10,AT11,AT12,AT13,AT14,AT15,AT16,AT17,AT18,AT19,AT20,AT21,AT22,AT23,AT24,AT25,AT26,AT27,AT28,AT29,AT30,AT31,AT32,AT33,AT34,AT35,AT36)</f>
        <v>#REF!</v>
      </c>
      <c r="AU6" s="207" t="e">
        <f t="shared" ref="AU6" si="25">CONCATENATE(AU7,AU8,AU9,AU10,AU11,AU12,AU13,AU14,AU15,AU16,AU17,AU18,AU19,AU20,AU21,AU22,AU23,AU24,AU25,AU26,AU27,AU28,AU29,AU30,AU31,AU32,AU33,AU34,AU35,AU36)</f>
        <v>#REF!</v>
      </c>
      <c r="AV6" s="207" t="e">
        <f t="shared" ref="AV6" si="26">CONCATENATE(AV7,AV8,AV9,AV10,AV11,AV12,AV13,AV14,AV15,AV16,AV17,AV18,AV19,AV20,AV21,AV22,AV23,AV24,AV25,AV26,AV27,AV28,AV29,AV30,AV31,AV32,AV33,AV34,AV35,AV36)</f>
        <v>#REF!</v>
      </c>
      <c r="AW6" s="207" t="e">
        <f t="shared" ref="AW6" si="27">CONCATENATE(AW7,AW8,AW9,AW10,AW11,AW12,AW13,AW14,AW15,AW16,AW17,AW18,AW19,AW20,AW21,AW22,AW23,AW24,AW25,AW26,AW27,AW28,AW29,AW30,AW31,AW32,AW33,AW34,AW35,AW36)</f>
        <v>#REF!</v>
      </c>
      <c r="AX6" s="207" t="e">
        <f t="shared" ref="AX6" si="28">CONCATENATE(AX7,AX8,AX9,AX10,AX11,AX12,AX13,AX14,AX15,AX16,AX17,AX18,AX19,AX20,AX21,AX22,AX23,AX24,AX25,AX26,AX27,AX28,AX29,AX30,AX31,AX32,AX33,AX34,AX35,AX36)</f>
        <v>#REF!</v>
      </c>
      <c r="AY6" s="207" t="e">
        <f t="shared" ref="AY6" si="29">CONCATENATE(AY7,AY8,AY9,AY10,AY11,AY12,AY13,AY14,AY15,AY16,AY17,AY18,AY19,AY20,AY21,AY22,AY23,AY24,AY25,AY26,AY27,AY28,AY29,AY30,AY31,AY32,AY33,AY34,AY35,AY36)</f>
        <v>#REF!</v>
      </c>
      <c r="AZ6" s="207" t="e">
        <f t="shared" ref="AZ6" si="30">CONCATENATE(AZ7,AZ8,AZ9,AZ10,AZ11,AZ12,AZ13,AZ14,AZ15,AZ16,AZ17,AZ18,AZ19,AZ20,AZ21,AZ22,AZ23,AZ24,AZ25,AZ26,AZ27,AZ28,AZ29,AZ30,AZ31,AZ32,AZ33,AZ34,AZ35,AZ36)</f>
        <v>#REF!</v>
      </c>
      <c r="BA6" s="207" t="e">
        <f t="shared" ref="BA6" si="31">CONCATENATE(BA7,BA8,BA9,BA10,BA11,BA12,BA13,BA14,BA15,BA16,BA17,BA18,BA19,BA20,BA21,BA22,BA23,BA24,BA25,BA26,BA27,BA28,BA29,BA30,BA31,BA32,BA33,BA34,BA35,BA36)</f>
        <v>#REF!</v>
      </c>
      <c r="BB6" s="207" t="e">
        <f t="shared" ref="BB6" si="32">CONCATENATE(BB7,BB8,BB9,BB10,BB11,BB12,BB13,BB14,BB15,BB16,BB17,BB18,BB19,BB20,BB21,BB22,BB23,BB24,BB25,BB26,BB27,BB28,BB29,BB30,BB31,BB32,BB33,BB34,BB35,BB36)</f>
        <v>#REF!</v>
      </c>
      <c r="BC6" s="207" t="e">
        <f t="shared" ref="BC6" si="33">CONCATENATE(BC7,BC8,BC9,BC10,BC11,BC12,BC13,BC14,BC15,BC16,BC17,BC18,BC19,BC20,BC21,BC22,BC23,BC24,BC25,BC26,BC27,BC28,BC29,BC30,BC31,BC32,BC33,BC34,BC35,BC36)</f>
        <v>#REF!</v>
      </c>
      <c r="BD6" s="207" t="e">
        <f t="shared" ref="BD6" si="34">CONCATENATE(BD7,BD8,BD9,BD10,BD11,BD12,BD13,BD14,BD15,BD16,BD17,BD18,BD19,BD20,BD21,BD22,BD23,BD24,BD25,BD26,BD27,BD28,BD29,BD30,BD31,BD32,BD33,BD34,BD35,BD36)</f>
        <v>#REF!</v>
      </c>
      <c r="BE6" s="207" t="e">
        <f t="shared" ref="BE6" si="35">CONCATENATE(BE7,BE8,BE9,BE10,BE11,BE12,BE13,BE14,BE15,BE16,BE17,BE18,BE19,BE20,BE21,BE22,BE23,BE24,BE25,BE26,BE27,BE28,BE29,BE30,BE31,BE32,BE33,BE34,BE35,BE36)</f>
        <v>#REF!</v>
      </c>
      <c r="BF6" s="207" t="e">
        <f t="shared" ref="BF6" si="36">CONCATENATE(BF7,BF8,BF9,BF10,BF11,BF12,BF13,BF14,BF15,BF16,BF17,BF18,BF19,BF20,BF21,BF22,BF23,BF24,BF25,BF26,BF27,BF28,BF29,BF30,BF31,BF32,BF33,BF34,BF35,BF36)</f>
        <v>#REF!</v>
      </c>
      <c r="BG6" s="207" t="e">
        <f t="shared" ref="BG6" si="37">CONCATENATE(BG7,BG8,BG9,BG10,BG11,BG12,BG13,BG14,BG15,BG16,BG17,BG18,BG19,BG20,BG21,BG22,BG23,BG24,BG25,BG26,BG27,BG28,BG29,BG30,BG31,BG32,BG33,BG34,BG35,BG36)</f>
        <v>#REF!</v>
      </c>
      <c r="BH6" s="207" t="e">
        <f t="shared" ref="BH6" si="38">CONCATENATE(BH7,BH8,BH9,BH10,BH11,BH12,BH13,BH14,BH15,BH16,BH17,BH18,BH19,BH20,BH21,BH22,BH23,BH24,BH25,BH26,BH27,BH28,BH29,BH30,BH31,BH32,BH33,BH34,BH35,BH36)</f>
        <v>#REF!</v>
      </c>
    </row>
    <row r="7" spans="1:60" x14ac:dyDescent="0.25">
      <c r="A7" s="205" t="e">
        <f>#REF!</f>
        <v>#REF!</v>
      </c>
      <c r="B7" s="205" t="e">
        <f>#REF!</f>
        <v>#REF!</v>
      </c>
      <c r="C7" s="205" t="e">
        <f>#REF!</f>
        <v>#REF!</v>
      </c>
      <c r="D7" s="205" t="e">
        <f>#REF!</f>
        <v>#REF!</v>
      </c>
      <c r="E7" s="205" t="e">
        <f>#REF!</f>
        <v>#REF!</v>
      </c>
      <c r="G7" s="68" t="e">
        <f>CONCATENATE(B7,",",C7)</f>
        <v>#REF!</v>
      </c>
      <c r="H7" s="68" t="e">
        <f>CONCATENATE(D7,",",E7)</f>
        <v>#REF!</v>
      </c>
      <c r="J7" s="206" t="e">
        <f>IF(VALUE($G7)=J$5,CONCATENATE("[",$A7,"] "),"")</f>
        <v>#REF!</v>
      </c>
      <c r="K7" s="206" t="e">
        <f t="shared" ref="K7:AH17" si="39">IF(VALUE($G7)=K$5,CONCATENATE("[",$A7,"] "),"")</f>
        <v>#REF!</v>
      </c>
      <c r="L7" s="206" t="e">
        <f t="shared" si="39"/>
        <v>#REF!</v>
      </c>
      <c r="M7" s="206" t="e">
        <f t="shared" si="39"/>
        <v>#REF!</v>
      </c>
      <c r="N7" s="206" t="e">
        <f t="shared" si="39"/>
        <v>#REF!</v>
      </c>
      <c r="O7" s="206" t="e">
        <f t="shared" si="39"/>
        <v>#REF!</v>
      </c>
      <c r="P7" s="206" t="e">
        <f t="shared" si="39"/>
        <v>#REF!</v>
      </c>
      <c r="Q7" s="206" t="e">
        <f t="shared" si="39"/>
        <v>#REF!</v>
      </c>
      <c r="R7" s="206" t="e">
        <f t="shared" si="39"/>
        <v>#REF!</v>
      </c>
      <c r="S7" s="206" t="e">
        <f t="shared" si="39"/>
        <v>#REF!</v>
      </c>
      <c r="T7" s="206" t="e">
        <f t="shared" si="39"/>
        <v>#REF!</v>
      </c>
      <c r="U7" s="206" t="e">
        <f t="shared" si="39"/>
        <v>#REF!</v>
      </c>
      <c r="V7" s="206" t="e">
        <f t="shared" si="39"/>
        <v>#REF!</v>
      </c>
      <c r="W7" s="206" t="e">
        <f t="shared" si="39"/>
        <v>#REF!</v>
      </c>
      <c r="X7" s="206" t="e">
        <f t="shared" si="39"/>
        <v>#REF!</v>
      </c>
      <c r="Y7" s="206" t="e">
        <f t="shared" si="39"/>
        <v>#REF!</v>
      </c>
      <c r="Z7" s="206" t="e">
        <f t="shared" si="39"/>
        <v>#REF!</v>
      </c>
      <c r="AA7" s="206" t="e">
        <f t="shared" si="39"/>
        <v>#REF!</v>
      </c>
      <c r="AB7" s="206" t="e">
        <f>IF(VALUE($G7)=AB$5,CONCATENATE("[",$A7,"] "),"")</f>
        <v>#REF!</v>
      </c>
      <c r="AC7" s="206" t="e">
        <f t="shared" si="39"/>
        <v>#REF!</v>
      </c>
      <c r="AD7" s="206" t="e">
        <f t="shared" si="39"/>
        <v>#REF!</v>
      </c>
      <c r="AE7" s="206" t="e">
        <f t="shared" si="39"/>
        <v>#REF!</v>
      </c>
      <c r="AF7" s="206" t="e">
        <f t="shared" si="39"/>
        <v>#REF!</v>
      </c>
      <c r="AG7" s="206" t="e">
        <f t="shared" si="39"/>
        <v>#REF!</v>
      </c>
      <c r="AH7" s="206" t="e">
        <f t="shared" si="39"/>
        <v>#REF!</v>
      </c>
      <c r="AJ7" s="206" t="e">
        <f>IF(VALUE($H7)=AJ$5,CONCATENATE("[",$A7,"] "),"")</f>
        <v>#REF!</v>
      </c>
      <c r="AK7" s="206" t="e">
        <f t="shared" ref="AK7:BH18" si="40">IF(VALUE($H7)=AK$5,CONCATENATE("[",$A7,"] "),"")</f>
        <v>#REF!</v>
      </c>
      <c r="AL7" s="206" t="e">
        <f t="shared" si="40"/>
        <v>#REF!</v>
      </c>
      <c r="AM7" s="206" t="e">
        <f t="shared" si="40"/>
        <v>#REF!</v>
      </c>
      <c r="AN7" s="206" t="e">
        <f t="shared" si="40"/>
        <v>#REF!</v>
      </c>
      <c r="AO7" s="206" t="e">
        <f t="shared" si="40"/>
        <v>#REF!</v>
      </c>
      <c r="AP7" s="206" t="e">
        <f t="shared" si="40"/>
        <v>#REF!</v>
      </c>
      <c r="AQ7" s="206" t="e">
        <f t="shared" si="40"/>
        <v>#REF!</v>
      </c>
      <c r="AR7" s="206" t="e">
        <f t="shared" si="40"/>
        <v>#REF!</v>
      </c>
      <c r="AS7" s="206" t="e">
        <f t="shared" si="40"/>
        <v>#REF!</v>
      </c>
      <c r="AT7" s="206" t="e">
        <f t="shared" si="40"/>
        <v>#REF!</v>
      </c>
      <c r="AU7" s="206" t="e">
        <f t="shared" si="40"/>
        <v>#REF!</v>
      </c>
      <c r="AV7" s="206" t="e">
        <f t="shared" si="40"/>
        <v>#REF!</v>
      </c>
      <c r="AW7" s="206" t="e">
        <f t="shared" si="40"/>
        <v>#REF!</v>
      </c>
      <c r="AX7" s="206" t="e">
        <f t="shared" si="40"/>
        <v>#REF!</v>
      </c>
      <c r="AY7" s="206" t="e">
        <f t="shared" si="40"/>
        <v>#REF!</v>
      </c>
      <c r="AZ7" s="206" t="e">
        <f t="shared" si="40"/>
        <v>#REF!</v>
      </c>
      <c r="BA7" s="206" t="e">
        <f t="shared" si="40"/>
        <v>#REF!</v>
      </c>
      <c r="BB7" s="206" t="e">
        <f t="shared" si="40"/>
        <v>#REF!</v>
      </c>
      <c r="BC7" s="206" t="e">
        <f t="shared" si="40"/>
        <v>#REF!</v>
      </c>
      <c r="BD7" s="206" t="e">
        <f t="shared" si="40"/>
        <v>#REF!</v>
      </c>
      <c r="BE7" s="206" t="e">
        <f t="shared" si="40"/>
        <v>#REF!</v>
      </c>
      <c r="BF7" s="206" t="e">
        <f t="shared" si="40"/>
        <v>#REF!</v>
      </c>
      <c r="BG7" s="206" t="e">
        <f t="shared" si="40"/>
        <v>#REF!</v>
      </c>
      <c r="BH7" s="206" t="e">
        <f t="shared" si="40"/>
        <v>#REF!</v>
      </c>
    </row>
    <row r="8" spans="1:60" x14ac:dyDescent="0.25">
      <c r="A8" s="205" t="e">
        <f>#REF!</f>
        <v>#REF!</v>
      </c>
      <c r="B8" s="205" t="e">
        <f>#REF!</f>
        <v>#REF!</v>
      </c>
      <c r="C8" s="205" t="e">
        <f>#REF!</f>
        <v>#REF!</v>
      </c>
      <c r="D8" s="205" t="e">
        <f>#REF!</f>
        <v>#REF!</v>
      </c>
      <c r="E8" s="205" t="e">
        <f>#REF!</f>
        <v>#REF!</v>
      </c>
      <c r="G8" s="68" t="e">
        <f t="shared" ref="G8:G26" si="41">CONCATENATE(B8,",",C8)</f>
        <v>#REF!</v>
      </c>
      <c r="H8" s="68" t="e">
        <f t="shared" ref="H8:H26" si="42">CONCATENATE(D8,",",E8)</f>
        <v>#REF!</v>
      </c>
      <c r="J8" s="206" t="e">
        <f t="shared" ref="J8:Y27" si="43">IF(VALUE($G8)=J$5,CONCATENATE("[",$A8,"] "),"")</f>
        <v>#REF!</v>
      </c>
      <c r="K8" s="206" t="e">
        <f t="shared" si="39"/>
        <v>#REF!</v>
      </c>
      <c r="L8" s="206" t="e">
        <f t="shared" si="39"/>
        <v>#REF!</v>
      </c>
      <c r="M8" s="206" t="e">
        <f t="shared" si="39"/>
        <v>#REF!</v>
      </c>
      <c r="N8" s="206" t="e">
        <f t="shared" si="39"/>
        <v>#REF!</v>
      </c>
      <c r="O8" s="206" t="e">
        <f t="shared" si="39"/>
        <v>#REF!</v>
      </c>
      <c r="P8" s="206" t="e">
        <f t="shared" si="39"/>
        <v>#REF!</v>
      </c>
      <c r="Q8" s="206" t="e">
        <f t="shared" si="39"/>
        <v>#REF!</v>
      </c>
      <c r="R8" s="206" t="e">
        <f t="shared" si="39"/>
        <v>#REF!</v>
      </c>
      <c r="S8" s="206" t="e">
        <f t="shared" si="39"/>
        <v>#REF!</v>
      </c>
      <c r="T8" s="206" t="e">
        <f t="shared" si="39"/>
        <v>#REF!</v>
      </c>
      <c r="U8" s="206" t="e">
        <f t="shared" si="39"/>
        <v>#REF!</v>
      </c>
      <c r="V8" s="206" t="e">
        <f t="shared" si="39"/>
        <v>#REF!</v>
      </c>
      <c r="W8" s="206" t="e">
        <f t="shared" si="39"/>
        <v>#REF!</v>
      </c>
      <c r="X8" s="206" t="e">
        <f t="shared" si="39"/>
        <v>#REF!</v>
      </c>
      <c r="Y8" s="206" t="e">
        <f t="shared" si="39"/>
        <v>#REF!</v>
      </c>
      <c r="Z8" s="206" t="e">
        <f t="shared" si="39"/>
        <v>#REF!</v>
      </c>
      <c r="AA8" s="206" t="e">
        <f t="shared" si="39"/>
        <v>#REF!</v>
      </c>
      <c r="AB8" s="206" t="e">
        <f t="shared" si="39"/>
        <v>#REF!</v>
      </c>
      <c r="AC8" s="206" t="e">
        <f t="shared" si="39"/>
        <v>#REF!</v>
      </c>
      <c r="AD8" s="206" t="e">
        <f t="shared" si="39"/>
        <v>#REF!</v>
      </c>
      <c r="AE8" s="206" t="e">
        <f t="shared" si="39"/>
        <v>#REF!</v>
      </c>
      <c r="AF8" s="206" t="e">
        <f t="shared" si="39"/>
        <v>#REF!</v>
      </c>
      <c r="AG8" s="206" t="e">
        <f t="shared" si="39"/>
        <v>#REF!</v>
      </c>
      <c r="AH8" s="206" t="e">
        <f t="shared" si="39"/>
        <v>#REF!</v>
      </c>
      <c r="AJ8" s="206" t="e">
        <f t="shared" ref="AJ8:AY27" si="44">IF(VALUE($H8)=AJ$5,CONCATENATE("[",$A8,"] "),"")</f>
        <v>#REF!</v>
      </c>
      <c r="AK8" s="206" t="e">
        <f t="shared" si="44"/>
        <v>#REF!</v>
      </c>
      <c r="AL8" s="206" t="e">
        <f t="shared" si="44"/>
        <v>#REF!</v>
      </c>
      <c r="AM8" s="206" t="e">
        <f t="shared" si="44"/>
        <v>#REF!</v>
      </c>
      <c r="AN8" s="206" t="e">
        <f t="shared" si="44"/>
        <v>#REF!</v>
      </c>
      <c r="AO8" s="206" t="e">
        <f t="shared" si="44"/>
        <v>#REF!</v>
      </c>
      <c r="AP8" s="206" t="e">
        <f t="shared" si="44"/>
        <v>#REF!</v>
      </c>
      <c r="AQ8" s="206" t="e">
        <f t="shared" si="44"/>
        <v>#REF!</v>
      </c>
      <c r="AR8" s="206" t="e">
        <f t="shared" si="44"/>
        <v>#REF!</v>
      </c>
      <c r="AS8" s="206" t="e">
        <f t="shared" si="44"/>
        <v>#REF!</v>
      </c>
      <c r="AT8" s="206" t="e">
        <f t="shared" si="44"/>
        <v>#REF!</v>
      </c>
      <c r="AU8" s="206" t="e">
        <f t="shared" si="44"/>
        <v>#REF!</v>
      </c>
      <c r="AV8" s="206" t="e">
        <f t="shared" si="44"/>
        <v>#REF!</v>
      </c>
      <c r="AW8" s="206" t="e">
        <f t="shared" si="44"/>
        <v>#REF!</v>
      </c>
      <c r="AX8" s="206" t="e">
        <f t="shared" si="44"/>
        <v>#REF!</v>
      </c>
      <c r="AY8" s="206" t="e">
        <f t="shared" si="44"/>
        <v>#REF!</v>
      </c>
      <c r="AZ8" s="206" t="e">
        <f t="shared" si="40"/>
        <v>#REF!</v>
      </c>
      <c r="BA8" s="206" t="e">
        <f t="shared" si="40"/>
        <v>#REF!</v>
      </c>
      <c r="BB8" s="206" t="e">
        <f t="shared" si="40"/>
        <v>#REF!</v>
      </c>
      <c r="BC8" s="206" t="e">
        <f t="shared" si="40"/>
        <v>#REF!</v>
      </c>
      <c r="BD8" s="206" t="e">
        <f t="shared" si="40"/>
        <v>#REF!</v>
      </c>
      <c r="BE8" s="206" t="e">
        <f t="shared" si="40"/>
        <v>#REF!</v>
      </c>
      <c r="BF8" s="206" t="e">
        <f t="shared" si="40"/>
        <v>#REF!</v>
      </c>
      <c r="BG8" s="206" t="e">
        <f t="shared" si="40"/>
        <v>#REF!</v>
      </c>
      <c r="BH8" s="206" t="e">
        <f t="shared" si="40"/>
        <v>#REF!</v>
      </c>
    </row>
    <row r="9" spans="1:60" x14ac:dyDescent="0.25">
      <c r="A9" s="205" t="e">
        <f>#REF!</f>
        <v>#REF!</v>
      </c>
      <c r="B9" s="205" t="e">
        <f>#REF!</f>
        <v>#REF!</v>
      </c>
      <c r="C9" s="205" t="e">
        <f>#REF!</f>
        <v>#REF!</v>
      </c>
      <c r="D9" s="205" t="e">
        <f>#REF!</f>
        <v>#REF!</v>
      </c>
      <c r="E9" s="205" t="e">
        <f>#REF!</f>
        <v>#REF!</v>
      </c>
      <c r="G9" s="68" t="e">
        <f t="shared" si="41"/>
        <v>#REF!</v>
      </c>
      <c r="H9" s="68" t="e">
        <f t="shared" si="42"/>
        <v>#REF!</v>
      </c>
      <c r="J9" s="206" t="e">
        <f t="shared" si="43"/>
        <v>#REF!</v>
      </c>
      <c r="K9" s="206" t="e">
        <f t="shared" si="39"/>
        <v>#REF!</v>
      </c>
      <c r="L9" s="206" t="e">
        <f t="shared" si="39"/>
        <v>#REF!</v>
      </c>
      <c r="M9" s="206" t="e">
        <f t="shared" si="39"/>
        <v>#REF!</v>
      </c>
      <c r="N9" s="206" t="e">
        <f t="shared" si="39"/>
        <v>#REF!</v>
      </c>
      <c r="O9" s="206" t="e">
        <f t="shared" si="39"/>
        <v>#REF!</v>
      </c>
      <c r="P9" s="206" t="e">
        <f t="shared" si="39"/>
        <v>#REF!</v>
      </c>
      <c r="Q9" s="206" t="e">
        <f t="shared" si="39"/>
        <v>#REF!</v>
      </c>
      <c r="R9" s="206" t="e">
        <f t="shared" si="39"/>
        <v>#REF!</v>
      </c>
      <c r="S9" s="206" t="e">
        <f t="shared" si="39"/>
        <v>#REF!</v>
      </c>
      <c r="T9" s="206" t="e">
        <f t="shared" si="39"/>
        <v>#REF!</v>
      </c>
      <c r="U9" s="206" t="e">
        <f t="shared" si="39"/>
        <v>#REF!</v>
      </c>
      <c r="V9" s="206" t="e">
        <f t="shared" si="39"/>
        <v>#REF!</v>
      </c>
      <c r="W9" s="206" t="e">
        <f t="shared" si="39"/>
        <v>#REF!</v>
      </c>
      <c r="X9" s="206" t="e">
        <f t="shared" si="39"/>
        <v>#REF!</v>
      </c>
      <c r="Y9" s="206" t="e">
        <f t="shared" si="39"/>
        <v>#REF!</v>
      </c>
      <c r="Z9" s="206" t="e">
        <f t="shared" si="39"/>
        <v>#REF!</v>
      </c>
      <c r="AA9" s="206" t="e">
        <f t="shared" si="39"/>
        <v>#REF!</v>
      </c>
      <c r="AB9" s="206" t="e">
        <f t="shared" si="39"/>
        <v>#REF!</v>
      </c>
      <c r="AC9" s="206" t="e">
        <f t="shared" si="39"/>
        <v>#REF!</v>
      </c>
      <c r="AD9" s="206" t="e">
        <f t="shared" si="39"/>
        <v>#REF!</v>
      </c>
      <c r="AE9" s="206" t="e">
        <f t="shared" si="39"/>
        <v>#REF!</v>
      </c>
      <c r="AF9" s="206" t="e">
        <f t="shared" si="39"/>
        <v>#REF!</v>
      </c>
      <c r="AG9" s="206" t="e">
        <f t="shared" si="39"/>
        <v>#REF!</v>
      </c>
      <c r="AH9" s="206" t="e">
        <f t="shared" si="39"/>
        <v>#REF!</v>
      </c>
      <c r="AJ9" s="206" t="e">
        <f t="shared" si="44"/>
        <v>#REF!</v>
      </c>
      <c r="AK9" s="206" t="e">
        <f t="shared" si="40"/>
        <v>#REF!</v>
      </c>
      <c r="AL9" s="206" t="e">
        <f t="shared" si="40"/>
        <v>#REF!</v>
      </c>
      <c r="AM9" s="206" t="e">
        <f t="shared" si="40"/>
        <v>#REF!</v>
      </c>
      <c r="AN9" s="206" t="e">
        <f t="shared" si="40"/>
        <v>#REF!</v>
      </c>
      <c r="AO9" s="206" t="e">
        <f t="shared" si="40"/>
        <v>#REF!</v>
      </c>
      <c r="AP9" s="206" t="e">
        <f t="shared" si="40"/>
        <v>#REF!</v>
      </c>
      <c r="AQ9" s="206" t="e">
        <f t="shared" si="40"/>
        <v>#REF!</v>
      </c>
      <c r="AR9" s="206" t="e">
        <f t="shared" si="40"/>
        <v>#REF!</v>
      </c>
      <c r="AS9" s="206" t="e">
        <f t="shared" si="40"/>
        <v>#REF!</v>
      </c>
      <c r="AT9" s="206" t="e">
        <f t="shared" si="40"/>
        <v>#REF!</v>
      </c>
      <c r="AU9" s="206" t="e">
        <f t="shared" si="40"/>
        <v>#REF!</v>
      </c>
      <c r="AV9" s="206" t="e">
        <f t="shared" si="40"/>
        <v>#REF!</v>
      </c>
      <c r="AW9" s="206" t="e">
        <f t="shared" si="40"/>
        <v>#REF!</v>
      </c>
      <c r="AX9" s="206" t="e">
        <f t="shared" si="40"/>
        <v>#REF!</v>
      </c>
      <c r="AY9" s="206" t="e">
        <f t="shared" si="40"/>
        <v>#REF!</v>
      </c>
      <c r="AZ9" s="206" t="e">
        <f t="shared" si="40"/>
        <v>#REF!</v>
      </c>
      <c r="BA9" s="206" t="e">
        <f t="shared" si="40"/>
        <v>#REF!</v>
      </c>
      <c r="BB9" s="206" t="e">
        <f t="shared" si="40"/>
        <v>#REF!</v>
      </c>
      <c r="BC9" s="206" t="e">
        <f t="shared" si="40"/>
        <v>#REF!</v>
      </c>
      <c r="BD9" s="206" t="e">
        <f t="shared" si="40"/>
        <v>#REF!</v>
      </c>
      <c r="BE9" s="206" t="e">
        <f t="shared" si="40"/>
        <v>#REF!</v>
      </c>
      <c r="BF9" s="206" t="e">
        <f t="shared" si="40"/>
        <v>#REF!</v>
      </c>
      <c r="BG9" s="206" t="e">
        <f t="shared" si="40"/>
        <v>#REF!</v>
      </c>
      <c r="BH9" s="206" t="e">
        <f t="shared" si="40"/>
        <v>#REF!</v>
      </c>
    </row>
    <row r="10" spans="1:60" x14ac:dyDescent="0.25">
      <c r="A10" s="205" t="e">
        <f>#REF!</f>
        <v>#REF!</v>
      </c>
      <c r="B10" s="205" t="e">
        <f>#REF!</f>
        <v>#REF!</v>
      </c>
      <c r="C10" s="205" t="e">
        <f>#REF!</f>
        <v>#REF!</v>
      </c>
      <c r="D10" s="205" t="e">
        <f>#REF!</f>
        <v>#REF!</v>
      </c>
      <c r="E10" s="205" t="e">
        <f>#REF!</f>
        <v>#REF!</v>
      </c>
      <c r="G10" s="68" t="e">
        <f t="shared" si="41"/>
        <v>#REF!</v>
      </c>
      <c r="H10" s="68" t="e">
        <f t="shared" si="42"/>
        <v>#REF!</v>
      </c>
      <c r="J10" s="206" t="e">
        <f t="shared" si="43"/>
        <v>#REF!</v>
      </c>
      <c r="K10" s="206" t="e">
        <f t="shared" si="39"/>
        <v>#REF!</v>
      </c>
      <c r="L10" s="206" t="e">
        <f t="shared" si="39"/>
        <v>#REF!</v>
      </c>
      <c r="M10" s="206" t="e">
        <f t="shared" si="39"/>
        <v>#REF!</v>
      </c>
      <c r="N10" s="206" t="e">
        <f t="shared" si="39"/>
        <v>#REF!</v>
      </c>
      <c r="O10" s="206" t="e">
        <f t="shared" si="39"/>
        <v>#REF!</v>
      </c>
      <c r="P10" s="206" t="e">
        <f t="shared" si="39"/>
        <v>#REF!</v>
      </c>
      <c r="Q10" s="206" t="e">
        <f t="shared" si="39"/>
        <v>#REF!</v>
      </c>
      <c r="R10" s="206" t="e">
        <f t="shared" si="39"/>
        <v>#REF!</v>
      </c>
      <c r="S10" s="206" t="e">
        <f t="shared" si="39"/>
        <v>#REF!</v>
      </c>
      <c r="T10" s="206" t="e">
        <f t="shared" si="39"/>
        <v>#REF!</v>
      </c>
      <c r="U10" s="206" t="e">
        <f t="shared" si="39"/>
        <v>#REF!</v>
      </c>
      <c r="V10" s="206" t="e">
        <f t="shared" si="39"/>
        <v>#REF!</v>
      </c>
      <c r="W10" s="206" t="e">
        <f t="shared" si="39"/>
        <v>#REF!</v>
      </c>
      <c r="X10" s="206" t="e">
        <f t="shared" si="39"/>
        <v>#REF!</v>
      </c>
      <c r="Y10" s="206" t="e">
        <f t="shared" si="39"/>
        <v>#REF!</v>
      </c>
      <c r="Z10" s="206" t="e">
        <f t="shared" si="39"/>
        <v>#REF!</v>
      </c>
      <c r="AA10" s="206" t="e">
        <f t="shared" si="39"/>
        <v>#REF!</v>
      </c>
      <c r="AB10" s="206" t="e">
        <f t="shared" si="39"/>
        <v>#REF!</v>
      </c>
      <c r="AC10" s="206" t="e">
        <f t="shared" si="39"/>
        <v>#REF!</v>
      </c>
      <c r="AD10" s="206" t="e">
        <f t="shared" si="39"/>
        <v>#REF!</v>
      </c>
      <c r="AE10" s="206" t="e">
        <f t="shared" si="39"/>
        <v>#REF!</v>
      </c>
      <c r="AF10" s="206" t="e">
        <f t="shared" si="39"/>
        <v>#REF!</v>
      </c>
      <c r="AG10" s="206" t="e">
        <f t="shared" si="39"/>
        <v>#REF!</v>
      </c>
      <c r="AH10" s="206" t="e">
        <f t="shared" si="39"/>
        <v>#REF!</v>
      </c>
      <c r="AJ10" s="206" t="e">
        <f t="shared" si="44"/>
        <v>#REF!</v>
      </c>
      <c r="AK10" s="206" t="e">
        <f t="shared" si="40"/>
        <v>#REF!</v>
      </c>
      <c r="AL10" s="206" t="e">
        <f t="shared" si="40"/>
        <v>#REF!</v>
      </c>
      <c r="AM10" s="206" t="e">
        <f t="shared" si="40"/>
        <v>#REF!</v>
      </c>
      <c r="AN10" s="206" t="e">
        <f t="shared" si="40"/>
        <v>#REF!</v>
      </c>
      <c r="AO10" s="206" t="e">
        <f t="shared" si="40"/>
        <v>#REF!</v>
      </c>
      <c r="AP10" s="206" t="e">
        <f t="shared" si="40"/>
        <v>#REF!</v>
      </c>
      <c r="AQ10" s="206" t="e">
        <f t="shared" si="40"/>
        <v>#REF!</v>
      </c>
      <c r="AR10" s="206" t="e">
        <f t="shared" si="40"/>
        <v>#REF!</v>
      </c>
      <c r="AS10" s="206" t="e">
        <f t="shared" si="40"/>
        <v>#REF!</v>
      </c>
      <c r="AT10" s="206" t="e">
        <f t="shared" si="40"/>
        <v>#REF!</v>
      </c>
      <c r="AU10" s="206" t="e">
        <f t="shared" si="40"/>
        <v>#REF!</v>
      </c>
      <c r="AV10" s="206" t="e">
        <f t="shared" si="40"/>
        <v>#REF!</v>
      </c>
      <c r="AW10" s="206" t="e">
        <f t="shared" si="40"/>
        <v>#REF!</v>
      </c>
      <c r="AX10" s="206" t="e">
        <f t="shared" si="40"/>
        <v>#REF!</v>
      </c>
      <c r="AY10" s="206" t="e">
        <f t="shared" si="40"/>
        <v>#REF!</v>
      </c>
      <c r="AZ10" s="206" t="e">
        <f t="shared" si="40"/>
        <v>#REF!</v>
      </c>
      <c r="BA10" s="206" t="e">
        <f t="shared" si="40"/>
        <v>#REF!</v>
      </c>
      <c r="BB10" s="206" t="e">
        <f t="shared" si="40"/>
        <v>#REF!</v>
      </c>
      <c r="BC10" s="206" t="e">
        <f t="shared" si="40"/>
        <v>#REF!</v>
      </c>
      <c r="BD10" s="206" t="e">
        <f t="shared" si="40"/>
        <v>#REF!</v>
      </c>
      <c r="BE10" s="206" t="e">
        <f t="shared" si="40"/>
        <v>#REF!</v>
      </c>
      <c r="BF10" s="206" t="e">
        <f t="shared" si="40"/>
        <v>#REF!</v>
      </c>
      <c r="BG10" s="206" t="e">
        <f t="shared" si="40"/>
        <v>#REF!</v>
      </c>
      <c r="BH10" s="206" t="e">
        <f t="shared" si="40"/>
        <v>#REF!</v>
      </c>
    </row>
    <row r="11" spans="1:60" x14ac:dyDescent="0.25">
      <c r="A11" s="205" t="e">
        <f>#REF!</f>
        <v>#REF!</v>
      </c>
      <c r="B11" s="205" t="e">
        <f>#REF!</f>
        <v>#REF!</v>
      </c>
      <c r="C11" s="205" t="e">
        <f>#REF!</f>
        <v>#REF!</v>
      </c>
      <c r="D11" s="205" t="e">
        <f>#REF!</f>
        <v>#REF!</v>
      </c>
      <c r="E11" s="205" t="e">
        <f>#REF!</f>
        <v>#REF!</v>
      </c>
      <c r="G11" s="68" t="e">
        <f t="shared" si="41"/>
        <v>#REF!</v>
      </c>
      <c r="H11" s="68" t="e">
        <f t="shared" si="42"/>
        <v>#REF!</v>
      </c>
      <c r="J11" s="206" t="e">
        <f t="shared" si="43"/>
        <v>#REF!</v>
      </c>
      <c r="K11" s="206" t="e">
        <f t="shared" si="39"/>
        <v>#REF!</v>
      </c>
      <c r="L11" s="206" t="e">
        <f t="shared" si="39"/>
        <v>#REF!</v>
      </c>
      <c r="M11" s="206" t="e">
        <f t="shared" si="39"/>
        <v>#REF!</v>
      </c>
      <c r="N11" s="206" t="e">
        <f t="shared" si="39"/>
        <v>#REF!</v>
      </c>
      <c r="O11" s="206" t="e">
        <f t="shared" si="39"/>
        <v>#REF!</v>
      </c>
      <c r="P11" s="206" t="e">
        <f t="shared" si="39"/>
        <v>#REF!</v>
      </c>
      <c r="Q11" s="206" t="e">
        <f t="shared" si="39"/>
        <v>#REF!</v>
      </c>
      <c r="R11" s="206" t="e">
        <f t="shared" si="39"/>
        <v>#REF!</v>
      </c>
      <c r="S11" s="206" t="e">
        <f t="shared" si="39"/>
        <v>#REF!</v>
      </c>
      <c r="T11" s="206" t="e">
        <f t="shared" si="39"/>
        <v>#REF!</v>
      </c>
      <c r="U11" s="206" t="e">
        <f t="shared" si="39"/>
        <v>#REF!</v>
      </c>
      <c r="V11" s="206" t="e">
        <f t="shared" si="39"/>
        <v>#REF!</v>
      </c>
      <c r="W11" s="206" t="e">
        <f t="shared" si="39"/>
        <v>#REF!</v>
      </c>
      <c r="X11" s="206" t="e">
        <f t="shared" si="39"/>
        <v>#REF!</v>
      </c>
      <c r="Y11" s="206" t="e">
        <f t="shared" si="39"/>
        <v>#REF!</v>
      </c>
      <c r="Z11" s="206" t="e">
        <f t="shared" si="39"/>
        <v>#REF!</v>
      </c>
      <c r="AA11" s="206" t="e">
        <f t="shared" si="39"/>
        <v>#REF!</v>
      </c>
      <c r="AB11" s="206" t="e">
        <f t="shared" si="39"/>
        <v>#REF!</v>
      </c>
      <c r="AC11" s="206" t="e">
        <f t="shared" si="39"/>
        <v>#REF!</v>
      </c>
      <c r="AD11" s="206" t="e">
        <f t="shared" si="39"/>
        <v>#REF!</v>
      </c>
      <c r="AE11" s="206" t="e">
        <f t="shared" si="39"/>
        <v>#REF!</v>
      </c>
      <c r="AF11" s="206" t="e">
        <f t="shared" si="39"/>
        <v>#REF!</v>
      </c>
      <c r="AG11" s="206" t="e">
        <f t="shared" si="39"/>
        <v>#REF!</v>
      </c>
      <c r="AH11" s="206" t="e">
        <f t="shared" si="39"/>
        <v>#REF!</v>
      </c>
      <c r="AJ11" s="206" t="e">
        <f t="shared" si="44"/>
        <v>#REF!</v>
      </c>
      <c r="AK11" s="206" t="e">
        <f t="shared" si="40"/>
        <v>#REF!</v>
      </c>
      <c r="AL11" s="206" t="e">
        <f t="shared" si="40"/>
        <v>#REF!</v>
      </c>
      <c r="AM11" s="206" t="e">
        <f t="shared" si="40"/>
        <v>#REF!</v>
      </c>
      <c r="AN11" s="206" t="e">
        <f t="shared" si="40"/>
        <v>#REF!</v>
      </c>
      <c r="AO11" s="206" t="e">
        <f t="shared" si="40"/>
        <v>#REF!</v>
      </c>
      <c r="AP11" s="206" t="e">
        <f t="shared" si="40"/>
        <v>#REF!</v>
      </c>
      <c r="AQ11" s="206" t="e">
        <f t="shared" si="40"/>
        <v>#REF!</v>
      </c>
      <c r="AR11" s="206" t="e">
        <f t="shared" si="40"/>
        <v>#REF!</v>
      </c>
      <c r="AS11" s="206" t="e">
        <f t="shared" si="40"/>
        <v>#REF!</v>
      </c>
      <c r="AT11" s="206" t="e">
        <f t="shared" si="40"/>
        <v>#REF!</v>
      </c>
      <c r="AU11" s="206" t="e">
        <f t="shared" si="40"/>
        <v>#REF!</v>
      </c>
      <c r="AV11" s="206" t="e">
        <f t="shared" si="40"/>
        <v>#REF!</v>
      </c>
      <c r="AW11" s="206" t="e">
        <f t="shared" si="40"/>
        <v>#REF!</v>
      </c>
      <c r="AX11" s="206" t="e">
        <f t="shared" si="40"/>
        <v>#REF!</v>
      </c>
      <c r="AY11" s="206" t="e">
        <f t="shared" si="40"/>
        <v>#REF!</v>
      </c>
      <c r="AZ11" s="206" t="e">
        <f t="shared" si="40"/>
        <v>#REF!</v>
      </c>
      <c r="BA11" s="206" t="e">
        <f t="shared" si="40"/>
        <v>#REF!</v>
      </c>
      <c r="BB11" s="206" t="e">
        <f t="shared" si="40"/>
        <v>#REF!</v>
      </c>
      <c r="BC11" s="206" t="e">
        <f t="shared" si="40"/>
        <v>#REF!</v>
      </c>
      <c r="BD11" s="206" t="e">
        <f t="shared" si="40"/>
        <v>#REF!</v>
      </c>
      <c r="BE11" s="206" t="e">
        <f t="shared" si="40"/>
        <v>#REF!</v>
      </c>
      <c r="BF11" s="206" t="e">
        <f t="shared" si="40"/>
        <v>#REF!</v>
      </c>
      <c r="BG11" s="206" t="e">
        <f t="shared" si="40"/>
        <v>#REF!</v>
      </c>
      <c r="BH11" s="206" t="e">
        <f t="shared" si="40"/>
        <v>#REF!</v>
      </c>
    </row>
    <row r="12" spans="1:60" x14ac:dyDescent="0.25">
      <c r="A12" s="205" t="e">
        <f>#REF!</f>
        <v>#REF!</v>
      </c>
      <c r="B12" s="205" t="e">
        <f>#REF!</f>
        <v>#REF!</v>
      </c>
      <c r="C12" s="205" t="e">
        <f>#REF!</f>
        <v>#REF!</v>
      </c>
      <c r="D12" s="205" t="e">
        <f>#REF!</f>
        <v>#REF!</v>
      </c>
      <c r="E12" s="205" t="e">
        <f>#REF!</f>
        <v>#REF!</v>
      </c>
      <c r="G12" s="68" t="e">
        <f t="shared" si="41"/>
        <v>#REF!</v>
      </c>
      <c r="H12" s="68" t="e">
        <f t="shared" si="42"/>
        <v>#REF!</v>
      </c>
      <c r="J12" s="206" t="e">
        <f t="shared" si="43"/>
        <v>#REF!</v>
      </c>
      <c r="K12" s="206" t="e">
        <f t="shared" si="39"/>
        <v>#REF!</v>
      </c>
      <c r="L12" s="206" t="e">
        <f t="shared" si="39"/>
        <v>#REF!</v>
      </c>
      <c r="M12" s="206" t="e">
        <f t="shared" si="39"/>
        <v>#REF!</v>
      </c>
      <c r="N12" s="206" t="e">
        <f t="shared" si="39"/>
        <v>#REF!</v>
      </c>
      <c r="O12" s="206" t="e">
        <f t="shared" si="39"/>
        <v>#REF!</v>
      </c>
      <c r="P12" s="206" t="e">
        <f t="shared" si="39"/>
        <v>#REF!</v>
      </c>
      <c r="Q12" s="206" t="e">
        <f t="shared" si="39"/>
        <v>#REF!</v>
      </c>
      <c r="R12" s="206" t="e">
        <f t="shared" si="39"/>
        <v>#REF!</v>
      </c>
      <c r="S12" s="206" t="e">
        <f t="shared" si="39"/>
        <v>#REF!</v>
      </c>
      <c r="T12" s="206" t="e">
        <f t="shared" si="39"/>
        <v>#REF!</v>
      </c>
      <c r="U12" s="206" t="e">
        <f t="shared" si="39"/>
        <v>#REF!</v>
      </c>
      <c r="V12" s="206" t="e">
        <f t="shared" si="39"/>
        <v>#REF!</v>
      </c>
      <c r="W12" s="206" t="e">
        <f t="shared" si="39"/>
        <v>#REF!</v>
      </c>
      <c r="X12" s="206" t="e">
        <f t="shared" si="39"/>
        <v>#REF!</v>
      </c>
      <c r="Y12" s="206" t="e">
        <f t="shared" si="39"/>
        <v>#REF!</v>
      </c>
      <c r="Z12" s="206" t="e">
        <f t="shared" si="39"/>
        <v>#REF!</v>
      </c>
      <c r="AA12" s="206" t="e">
        <f t="shared" si="39"/>
        <v>#REF!</v>
      </c>
      <c r="AB12" s="206" t="e">
        <f t="shared" si="39"/>
        <v>#REF!</v>
      </c>
      <c r="AC12" s="206" t="e">
        <f t="shared" si="39"/>
        <v>#REF!</v>
      </c>
      <c r="AD12" s="206" t="e">
        <f t="shared" si="39"/>
        <v>#REF!</v>
      </c>
      <c r="AE12" s="206" t="e">
        <f t="shared" si="39"/>
        <v>#REF!</v>
      </c>
      <c r="AF12" s="206" t="e">
        <f t="shared" si="39"/>
        <v>#REF!</v>
      </c>
      <c r="AG12" s="206" t="e">
        <f t="shared" si="39"/>
        <v>#REF!</v>
      </c>
      <c r="AH12" s="206" t="e">
        <f t="shared" si="39"/>
        <v>#REF!</v>
      </c>
      <c r="AJ12" s="206" t="e">
        <f t="shared" si="44"/>
        <v>#REF!</v>
      </c>
      <c r="AK12" s="206" t="e">
        <f t="shared" si="40"/>
        <v>#REF!</v>
      </c>
      <c r="AL12" s="206" t="e">
        <f t="shared" si="40"/>
        <v>#REF!</v>
      </c>
      <c r="AM12" s="206" t="e">
        <f t="shared" si="40"/>
        <v>#REF!</v>
      </c>
      <c r="AN12" s="206" t="e">
        <f t="shared" si="40"/>
        <v>#REF!</v>
      </c>
      <c r="AO12" s="206" t="e">
        <f t="shared" si="40"/>
        <v>#REF!</v>
      </c>
      <c r="AP12" s="206" t="e">
        <f t="shared" si="40"/>
        <v>#REF!</v>
      </c>
      <c r="AQ12" s="206" t="e">
        <f t="shared" si="40"/>
        <v>#REF!</v>
      </c>
      <c r="AR12" s="206" t="e">
        <f t="shared" si="40"/>
        <v>#REF!</v>
      </c>
      <c r="AS12" s="206" t="e">
        <f t="shared" si="40"/>
        <v>#REF!</v>
      </c>
      <c r="AT12" s="206" t="e">
        <f t="shared" si="40"/>
        <v>#REF!</v>
      </c>
      <c r="AU12" s="206" t="e">
        <f t="shared" si="40"/>
        <v>#REF!</v>
      </c>
      <c r="AV12" s="206" t="e">
        <f t="shared" si="40"/>
        <v>#REF!</v>
      </c>
      <c r="AW12" s="206" t="e">
        <f t="shared" si="40"/>
        <v>#REF!</v>
      </c>
      <c r="AX12" s="206" t="e">
        <f t="shared" si="40"/>
        <v>#REF!</v>
      </c>
      <c r="AY12" s="206" t="e">
        <f t="shared" si="40"/>
        <v>#REF!</v>
      </c>
      <c r="AZ12" s="206" t="e">
        <f t="shared" si="40"/>
        <v>#REF!</v>
      </c>
      <c r="BA12" s="206" t="e">
        <f t="shared" si="40"/>
        <v>#REF!</v>
      </c>
      <c r="BB12" s="206" t="e">
        <f t="shared" si="40"/>
        <v>#REF!</v>
      </c>
      <c r="BC12" s="206" t="e">
        <f t="shared" si="40"/>
        <v>#REF!</v>
      </c>
      <c r="BD12" s="206" t="e">
        <f t="shared" si="40"/>
        <v>#REF!</v>
      </c>
      <c r="BE12" s="206" t="e">
        <f t="shared" si="40"/>
        <v>#REF!</v>
      </c>
      <c r="BF12" s="206" t="e">
        <f t="shared" si="40"/>
        <v>#REF!</v>
      </c>
      <c r="BG12" s="206" t="e">
        <f t="shared" si="40"/>
        <v>#REF!</v>
      </c>
      <c r="BH12" s="206" t="e">
        <f t="shared" si="40"/>
        <v>#REF!</v>
      </c>
    </row>
    <row r="13" spans="1:60" x14ac:dyDescent="0.25">
      <c r="A13" s="205" t="e">
        <f>#REF!</f>
        <v>#REF!</v>
      </c>
      <c r="B13" s="205" t="e">
        <f>#REF!</f>
        <v>#REF!</v>
      </c>
      <c r="C13" s="205" t="e">
        <f>#REF!</f>
        <v>#REF!</v>
      </c>
      <c r="D13" s="205" t="e">
        <f>#REF!</f>
        <v>#REF!</v>
      </c>
      <c r="E13" s="205" t="e">
        <f>#REF!</f>
        <v>#REF!</v>
      </c>
      <c r="G13" s="68" t="e">
        <f t="shared" si="41"/>
        <v>#REF!</v>
      </c>
      <c r="H13" s="68" t="e">
        <f t="shared" si="42"/>
        <v>#REF!</v>
      </c>
      <c r="J13" s="206" t="e">
        <f t="shared" si="43"/>
        <v>#REF!</v>
      </c>
      <c r="K13" s="206" t="e">
        <f t="shared" si="39"/>
        <v>#REF!</v>
      </c>
      <c r="L13" s="206" t="e">
        <f t="shared" si="39"/>
        <v>#REF!</v>
      </c>
      <c r="M13" s="206" t="e">
        <f t="shared" si="39"/>
        <v>#REF!</v>
      </c>
      <c r="N13" s="206" t="e">
        <f t="shared" si="39"/>
        <v>#REF!</v>
      </c>
      <c r="O13" s="206" t="e">
        <f t="shared" si="39"/>
        <v>#REF!</v>
      </c>
      <c r="P13" s="206" t="e">
        <f t="shared" si="39"/>
        <v>#REF!</v>
      </c>
      <c r="Q13" s="206" t="e">
        <f t="shared" si="39"/>
        <v>#REF!</v>
      </c>
      <c r="R13" s="206" t="e">
        <f t="shared" si="39"/>
        <v>#REF!</v>
      </c>
      <c r="S13" s="206" t="e">
        <f t="shared" si="39"/>
        <v>#REF!</v>
      </c>
      <c r="T13" s="206" t="e">
        <f t="shared" si="39"/>
        <v>#REF!</v>
      </c>
      <c r="U13" s="206" t="e">
        <f t="shared" si="39"/>
        <v>#REF!</v>
      </c>
      <c r="V13" s="206" t="e">
        <f t="shared" si="39"/>
        <v>#REF!</v>
      </c>
      <c r="W13" s="206" t="e">
        <f t="shared" si="39"/>
        <v>#REF!</v>
      </c>
      <c r="X13" s="206" t="e">
        <f t="shared" si="39"/>
        <v>#REF!</v>
      </c>
      <c r="Y13" s="206" t="e">
        <f t="shared" si="39"/>
        <v>#REF!</v>
      </c>
      <c r="Z13" s="206" t="e">
        <f t="shared" si="39"/>
        <v>#REF!</v>
      </c>
      <c r="AA13" s="206" t="e">
        <f t="shared" si="39"/>
        <v>#REF!</v>
      </c>
      <c r="AB13" s="206" t="e">
        <f t="shared" si="39"/>
        <v>#REF!</v>
      </c>
      <c r="AC13" s="206" t="e">
        <f t="shared" si="39"/>
        <v>#REF!</v>
      </c>
      <c r="AD13" s="206" t="e">
        <f t="shared" si="39"/>
        <v>#REF!</v>
      </c>
      <c r="AE13" s="206" t="e">
        <f t="shared" si="39"/>
        <v>#REF!</v>
      </c>
      <c r="AF13" s="206" t="e">
        <f t="shared" si="39"/>
        <v>#REF!</v>
      </c>
      <c r="AG13" s="206" t="e">
        <f t="shared" si="39"/>
        <v>#REF!</v>
      </c>
      <c r="AH13" s="206" t="e">
        <f t="shared" si="39"/>
        <v>#REF!</v>
      </c>
      <c r="AJ13" s="206" t="e">
        <f t="shared" si="44"/>
        <v>#REF!</v>
      </c>
      <c r="AK13" s="206" t="e">
        <f t="shared" si="40"/>
        <v>#REF!</v>
      </c>
      <c r="AL13" s="206" t="e">
        <f t="shared" si="40"/>
        <v>#REF!</v>
      </c>
      <c r="AM13" s="206" t="e">
        <f t="shared" si="40"/>
        <v>#REF!</v>
      </c>
      <c r="AN13" s="206" t="e">
        <f t="shared" si="40"/>
        <v>#REF!</v>
      </c>
      <c r="AO13" s="206" t="e">
        <f t="shared" si="40"/>
        <v>#REF!</v>
      </c>
      <c r="AP13" s="206" t="e">
        <f t="shared" si="40"/>
        <v>#REF!</v>
      </c>
      <c r="AQ13" s="206" t="e">
        <f t="shared" si="40"/>
        <v>#REF!</v>
      </c>
      <c r="AR13" s="206" t="e">
        <f t="shared" si="40"/>
        <v>#REF!</v>
      </c>
      <c r="AS13" s="206" t="e">
        <f t="shared" si="40"/>
        <v>#REF!</v>
      </c>
      <c r="AT13" s="206" t="e">
        <f t="shared" si="40"/>
        <v>#REF!</v>
      </c>
      <c r="AU13" s="206" t="e">
        <f t="shared" si="40"/>
        <v>#REF!</v>
      </c>
      <c r="AV13" s="206" t="e">
        <f t="shared" si="40"/>
        <v>#REF!</v>
      </c>
      <c r="AW13" s="206" t="e">
        <f t="shared" si="40"/>
        <v>#REF!</v>
      </c>
      <c r="AX13" s="206" t="e">
        <f t="shared" si="40"/>
        <v>#REF!</v>
      </c>
      <c r="AY13" s="206" t="e">
        <f t="shared" si="40"/>
        <v>#REF!</v>
      </c>
      <c r="AZ13" s="206" t="e">
        <f t="shared" si="40"/>
        <v>#REF!</v>
      </c>
      <c r="BA13" s="206" t="e">
        <f t="shared" si="40"/>
        <v>#REF!</v>
      </c>
      <c r="BB13" s="206" t="e">
        <f t="shared" si="40"/>
        <v>#REF!</v>
      </c>
      <c r="BC13" s="206" t="e">
        <f t="shared" si="40"/>
        <v>#REF!</v>
      </c>
      <c r="BD13" s="206" t="e">
        <f t="shared" si="40"/>
        <v>#REF!</v>
      </c>
      <c r="BE13" s="206" t="e">
        <f t="shared" si="40"/>
        <v>#REF!</v>
      </c>
      <c r="BF13" s="206" t="e">
        <f t="shared" si="40"/>
        <v>#REF!</v>
      </c>
      <c r="BG13" s="206" t="e">
        <f t="shared" si="40"/>
        <v>#REF!</v>
      </c>
      <c r="BH13" s="206" t="e">
        <f t="shared" si="40"/>
        <v>#REF!</v>
      </c>
    </row>
    <row r="14" spans="1:60" x14ac:dyDescent="0.25">
      <c r="A14" s="205" t="e">
        <f>#REF!</f>
        <v>#REF!</v>
      </c>
      <c r="B14" s="205" t="e">
        <f>#REF!</f>
        <v>#REF!</v>
      </c>
      <c r="C14" s="205" t="e">
        <f>#REF!</f>
        <v>#REF!</v>
      </c>
      <c r="D14" s="205" t="e">
        <f>#REF!</f>
        <v>#REF!</v>
      </c>
      <c r="E14" s="205" t="e">
        <f>#REF!</f>
        <v>#REF!</v>
      </c>
      <c r="G14" s="68" t="e">
        <f t="shared" si="41"/>
        <v>#REF!</v>
      </c>
      <c r="H14" s="68" t="e">
        <f t="shared" si="42"/>
        <v>#REF!</v>
      </c>
      <c r="J14" s="206" t="e">
        <f t="shared" si="43"/>
        <v>#REF!</v>
      </c>
      <c r="K14" s="206" t="e">
        <f t="shared" si="39"/>
        <v>#REF!</v>
      </c>
      <c r="L14" s="206" t="e">
        <f t="shared" si="39"/>
        <v>#REF!</v>
      </c>
      <c r="M14" s="206" t="e">
        <f t="shared" si="39"/>
        <v>#REF!</v>
      </c>
      <c r="N14" s="206" t="e">
        <f t="shared" si="39"/>
        <v>#REF!</v>
      </c>
      <c r="O14" s="206" t="e">
        <f t="shared" si="39"/>
        <v>#REF!</v>
      </c>
      <c r="P14" s="206" t="e">
        <f t="shared" si="39"/>
        <v>#REF!</v>
      </c>
      <c r="Q14" s="206" t="e">
        <f t="shared" si="39"/>
        <v>#REF!</v>
      </c>
      <c r="R14" s="206" t="e">
        <f t="shared" si="39"/>
        <v>#REF!</v>
      </c>
      <c r="S14" s="206" t="e">
        <f t="shared" si="39"/>
        <v>#REF!</v>
      </c>
      <c r="T14" s="206" t="e">
        <f t="shared" si="39"/>
        <v>#REF!</v>
      </c>
      <c r="U14" s="206" t="e">
        <f t="shared" si="39"/>
        <v>#REF!</v>
      </c>
      <c r="V14" s="206" t="e">
        <f t="shared" si="39"/>
        <v>#REF!</v>
      </c>
      <c r="W14" s="206" t="e">
        <f t="shared" si="39"/>
        <v>#REF!</v>
      </c>
      <c r="X14" s="206" t="e">
        <f t="shared" si="39"/>
        <v>#REF!</v>
      </c>
      <c r="Y14" s="206" t="e">
        <f t="shared" si="39"/>
        <v>#REF!</v>
      </c>
      <c r="Z14" s="206" t="e">
        <f t="shared" si="39"/>
        <v>#REF!</v>
      </c>
      <c r="AA14" s="206" t="e">
        <f t="shared" si="39"/>
        <v>#REF!</v>
      </c>
      <c r="AB14" s="206" t="e">
        <f t="shared" si="39"/>
        <v>#REF!</v>
      </c>
      <c r="AC14" s="206" t="e">
        <f t="shared" si="39"/>
        <v>#REF!</v>
      </c>
      <c r="AD14" s="206" t="e">
        <f t="shared" si="39"/>
        <v>#REF!</v>
      </c>
      <c r="AE14" s="206" t="e">
        <f t="shared" si="39"/>
        <v>#REF!</v>
      </c>
      <c r="AF14" s="206" t="e">
        <f t="shared" si="39"/>
        <v>#REF!</v>
      </c>
      <c r="AG14" s="206" t="e">
        <f t="shared" si="39"/>
        <v>#REF!</v>
      </c>
      <c r="AH14" s="206" t="e">
        <f t="shared" si="39"/>
        <v>#REF!</v>
      </c>
      <c r="AJ14" s="206" t="e">
        <f t="shared" si="44"/>
        <v>#REF!</v>
      </c>
      <c r="AK14" s="206" t="e">
        <f t="shared" si="40"/>
        <v>#REF!</v>
      </c>
      <c r="AL14" s="206" t="e">
        <f t="shared" si="40"/>
        <v>#REF!</v>
      </c>
      <c r="AM14" s="206" t="e">
        <f t="shared" si="40"/>
        <v>#REF!</v>
      </c>
      <c r="AN14" s="206" t="e">
        <f t="shared" si="40"/>
        <v>#REF!</v>
      </c>
      <c r="AO14" s="206" t="e">
        <f t="shared" si="40"/>
        <v>#REF!</v>
      </c>
      <c r="AP14" s="206" t="e">
        <f t="shared" si="40"/>
        <v>#REF!</v>
      </c>
      <c r="AQ14" s="206" t="e">
        <f t="shared" si="40"/>
        <v>#REF!</v>
      </c>
      <c r="AR14" s="206" t="e">
        <f t="shared" si="40"/>
        <v>#REF!</v>
      </c>
      <c r="AS14" s="206" t="e">
        <f t="shared" si="40"/>
        <v>#REF!</v>
      </c>
      <c r="AT14" s="206" t="e">
        <f t="shared" si="40"/>
        <v>#REF!</v>
      </c>
      <c r="AU14" s="206" t="e">
        <f t="shared" si="40"/>
        <v>#REF!</v>
      </c>
      <c r="AV14" s="206" t="e">
        <f t="shared" si="40"/>
        <v>#REF!</v>
      </c>
      <c r="AW14" s="206" t="e">
        <f t="shared" si="40"/>
        <v>#REF!</v>
      </c>
      <c r="AX14" s="206" t="e">
        <f t="shared" si="40"/>
        <v>#REF!</v>
      </c>
      <c r="AY14" s="206" t="e">
        <f t="shared" si="40"/>
        <v>#REF!</v>
      </c>
      <c r="AZ14" s="206" t="e">
        <f t="shared" si="40"/>
        <v>#REF!</v>
      </c>
      <c r="BA14" s="206" t="e">
        <f t="shared" si="40"/>
        <v>#REF!</v>
      </c>
      <c r="BB14" s="206" t="e">
        <f t="shared" si="40"/>
        <v>#REF!</v>
      </c>
      <c r="BC14" s="206" t="e">
        <f t="shared" si="40"/>
        <v>#REF!</v>
      </c>
      <c r="BD14" s="206" t="e">
        <f t="shared" si="40"/>
        <v>#REF!</v>
      </c>
      <c r="BE14" s="206" t="e">
        <f t="shared" si="40"/>
        <v>#REF!</v>
      </c>
      <c r="BF14" s="206" t="e">
        <f t="shared" si="40"/>
        <v>#REF!</v>
      </c>
      <c r="BG14" s="206" t="e">
        <f t="shared" si="40"/>
        <v>#REF!</v>
      </c>
      <c r="BH14" s="206" t="e">
        <f t="shared" si="40"/>
        <v>#REF!</v>
      </c>
    </row>
    <row r="15" spans="1:60" x14ac:dyDescent="0.25">
      <c r="A15" s="205" t="e">
        <f>#REF!</f>
        <v>#REF!</v>
      </c>
      <c r="B15" s="205" t="e">
        <f>#REF!</f>
        <v>#REF!</v>
      </c>
      <c r="C15" s="205" t="e">
        <f>#REF!</f>
        <v>#REF!</v>
      </c>
      <c r="D15" s="205" t="e">
        <f>#REF!</f>
        <v>#REF!</v>
      </c>
      <c r="E15" s="205" t="e">
        <f>#REF!</f>
        <v>#REF!</v>
      </c>
      <c r="G15" s="68" t="e">
        <f t="shared" si="41"/>
        <v>#REF!</v>
      </c>
      <c r="H15" s="68" t="e">
        <f t="shared" si="42"/>
        <v>#REF!</v>
      </c>
      <c r="J15" s="206" t="e">
        <f t="shared" si="43"/>
        <v>#REF!</v>
      </c>
      <c r="K15" s="206" t="e">
        <f t="shared" si="39"/>
        <v>#REF!</v>
      </c>
      <c r="L15" s="206" t="e">
        <f t="shared" si="39"/>
        <v>#REF!</v>
      </c>
      <c r="M15" s="206" t="e">
        <f t="shared" si="39"/>
        <v>#REF!</v>
      </c>
      <c r="N15" s="206" t="e">
        <f t="shared" si="39"/>
        <v>#REF!</v>
      </c>
      <c r="O15" s="206" t="e">
        <f t="shared" si="39"/>
        <v>#REF!</v>
      </c>
      <c r="P15" s="206" t="e">
        <f t="shared" si="39"/>
        <v>#REF!</v>
      </c>
      <c r="Q15" s="206" t="e">
        <f t="shared" si="39"/>
        <v>#REF!</v>
      </c>
      <c r="R15" s="206" t="e">
        <f t="shared" si="39"/>
        <v>#REF!</v>
      </c>
      <c r="S15" s="206" t="e">
        <f t="shared" si="39"/>
        <v>#REF!</v>
      </c>
      <c r="T15" s="206" t="e">
        <f t="shared" si="39"/>
        <v>#REF!</v>
      </c>
      <c r="U15" s="206" t="e">
        <f t="shared" si="39"/>
        <v>#REF!</v>
      </c>
      <c r="V15" s="206" t="e">
        <f t="shared" si="39"/>
        <v>#REF!</v>
      </c>
      <c r="W15" s="206" t="e">
        <f t="shared" si="39"/>
        <v>#REF!</v>
      </c>
      <c r="X15" s="206" t="e">
        <f t="shared" si="39"/>
        <v>#REF!</v>
      </c>
      <c r="Y15" s="206" t="e">
        <f t="shared" si="39"/>
        <v>#REF!</v>
      </c>
      <c r="Z15" s="206" t="e">
        <f t="shared" si="39"/>
        <v>#REF!</v>
      </c>
      <c r="AA15" s="206" t="e">
        <f t="shared" si="39"/>
        <v>#REF!</v>
      </c>
      <c r="AB15" s="206" t="e">
        <f t="shared" si="39"/>
        <v>#REF!</v>
      </c>
      <c r="AC15" s="206" t="e">
        <f t="shared" si="39"/>
        <v>#REF!</v>
      </c>
      <c r="AD15" s="206" t="e">
        <f t="shared" si="39"/>
        <v>#REF!</v>
      </c>
      <c r="AE15" s="206" t="e">
        <f t="shared" si="39"/>
        <v>#REF!</v>
      </c>
      <c r="AF15" s="206" t="e">
        <f t="shared" si="39"/>
        <v>#REF!</v>
      </c>
      <c r="AG15" s="206" t="e">
        <f t="shared" si="39"/>
        <v>#REF!</v>
      </c>
      <c r="AH15" s="206" t="e">
        <f t="shared" si="39"/>
        <v>#REF!</v>
      </c>
      <c r="AJ15" s="206" t="e">
        <f t="shared" si="44"/>
        <v>#REF!</v>
      </c>
      <c r="AK15" s="206" t="e">
        <f t="shared" si="40"/>
        <v>#REF!</v>
      </c>
      <c r="AL15" s="206" t="e">
        <f t="shared" si="40"/>
        <v>#REF!</v>
      </c>
      <c r="AM15" s="206" t="e">
        <f t="shared" si="40"/>
        <v>#REF!</v>
      </c>
      <c r="AN15" s="206" t="e">
        <f t="shared" si="40"/>
        <v>#REF!</v>
      </c>
      <c r="AO15" s="206" t="e">
        <f t="shared" si="40"/>
        <v>#REF!</v>
      </c>
      <c r="AP15" s="206" t="e">
        <f t="shared" si="40"/>
        <v>#REF!</v>
      </c>
      <c r="AQ15" s="206" t="e">
        <f t="shared" si="40"/>
        <v>#REF!</v>
      </c>
      <c r="AR15" s="206" t="e">
        <f t="shared" si="40"/>
        <v>#REF!</v>
      </c>
      <c r="AS15" s="206" t="e">
        <f t="shared" si="40"/>
        <v>#REF!</v>
      </c>
      <c r="AT15" s="206" t="e">
        <f t="shared" si="40"/>
        <v>#REF!</v>
      </c>
      <c r="AU15" s="206" t="e">
        <f t="shared" si="40"/>
        <v>#REF!</v>
      </c>
      <c r="AV15" s="206" t="e">
        <f t="shared" si="40"/>
        <v>#REF!</v>
      </c>
      <c r="AW15" s="206" t="e">
        <f t="shared" si="40"/>
        <v>#REF!</v>
      </c>
      <c r="AX15" s="206" t="e">
        <f t="shared" si="40"/>
        <v>#REF!</v>
      </c>
      <c r="AY15" s="206" t="e">
        <f t="shared" si="40"/>
        <v>#REF!</v>
      </c>
      <c r="AZ15" s="206" t="e">
        <f t="shared" si="40"/>
        <v>#REF!</v>
      </c>
      <c r="BA15" s="206" t="e">
        <f t="shared" si="40"/>
        <v>#REF!</v>
      </c>
      <c r="BB15" s="206" t="e">
        <f t="shared" si="40"/>
        <v>#REF!</v>
      </c>
      <c r="BC15" s="206" t="e">
        <f t="shared" si="40"/>
        <v>#REF!</v>
      </c>
      <c r="BD15" s="206" t="e">
        <f t="shared" si="40"/>
        <v>#REF!</v>
      </c>
      <c r="BE15" s="206" t="e">
        <f t="shared" si="40"/>
        <v>#REF!</v>
      </c>
      <c r="BF15" s="206" t="e">
        <f t="shared" si="40"/>
        <v>#REF!</v>
      </c>
      <c r="BG15" s="206" t="e">
        <f t="shared" si="40"/>
        <v>#REF!</v>
      </c>
      <c r="BH15" s="206" t="e">
        <f t="shared" si="40"/>
        <v>#REF!</v>
      </c>
    </row>
    <row r="16" spans="1:60" x14ac:dyDescent="0.25">
      <c r="A16" s="205" t="e">
        <f>#REF!</f>
        <v>#REF!</v>
      </c>
      <c r="B16" s="205" t="e">
        <f>#REF!</f>
        <v>#REF!</v>
      </c>
      <c r="C16" s="205" t="e">
        <f>#REF!</f>
        <v>#REF!</v>
      </c>
      <c r="D16" s="205" t="e">
        <f>#REF!</f>
        <v>#REF!</v>
      </c>
      <c r="E16" s="205" t="e">
        <f>#REF!</f>
        <v>#REF!</v>
      </c>
      <c r="G16" s="68" t="e">
        <f t="shared" si="41"/>
        <v>#REF!</v>
      </c>
      <c r="H16" s="68" t="e">
        <f t="shared" si="42"/>
        <v>#REF!</v>
      </c>
      <c r="J16" s="206" t="e">
        <f t="shared" si="43"/>
        <v>#REF!</v>
      </c>
      <c r="K16" s="206" t="e">
        <f t="shared" si="39"/>
        <v>#REF!</v>
      </c>
      <c r="L16" s="206" t="e">
        <f t="shared" si="39"/>
        <v>#REF!</v>
      </c>
      <c r="M16" s="206" t="e">
        <f t="shared" si="39"/>
        <v>#REF!</v>
      </c>
      <c r="N16" s="206" t="e">
        <f t="shared" si="39"/>
        <v>#REF!</v>
      </c>
      <c r="O16" s="206" t="e">
        <f t="shared" si="39"/>
        <v>#REF!</v>
      </c>
      <c r="P16" s="206" t="e">
        <f t="shared" si="39"/>
        <v>#REF!</v>
      </c>
      <c r="Q16" s="206" t="e">
        <f t="shared" si="39"/>
        <v>#REF!</v>
      </c>
      <c r="R16" s="206" t="e">
        <f t="shared" si="39"/>
        <v>#REF!</v>
      </c>
      <c r="S16" s="206" t="e">
        <f t="shared" si="39"/>
        <v>#REF!</v>
      </c>
      <c r="T16" s="206" t="e">
        <f t="shared" si="39"/>
        <v>#REF!</v>
      </c>
      <c r="U16" s="206" t="e">
        <f t="shared" si="39"/>
        <v>#REF!</v>
      </c>
      <c r="V16" s="206" t="e">
        <f t="shared" si="39"/>
        <v>#REF!</v>
      </c>
      <c r="W16" s="206" t="e">
        <f t="shared" si="39"/>
        <v>#REF!</v>
      </c>
      <c r="X16" s="206" t="e">
        <f t="shared" si="39"/>
        <v>#REF!</v>
      </c>
      <c r="Y16" s="206" t="e">
        <f t="shared" si="39"/>
        <v>#REF!</v>
      </c>
      <c r="Z16" s="206" t="e">
        <f t="shared" si="39"/>
        <v>#REF!</v>
      </c>
      <c r="AA16" s="206" t="e">
        <f t="shared" si="39"/>
        <v>#REF!</v>
      </c>
      <c r="AB16" s="206" t="e">
        <f t="shared" si="39"/>
        <v>#REF!</v>
      </c>
      <c r="AC16" s="206" t="e">
        <f t="shared" si="39"/>
        <v>#REF!</v>
      </c>
      <c r="AD16" s="206" t="e">
        <f t="shared" si="39"/>
        <v>#REF!</v>
      </c>
      <c r="AE16" s="206" t="e">
        <f t="shared" si="39"/>
        <v>#REF!</v>
      </c>
      <c r="AF16" s="206" t="e">
        <f t="shared" si="39"/>
        <v>#REF!</v>
      </c>
      <c r="AG16" s="206" t="e">
        <f t="shared" si="39"/>
        <v>#REF!</v>
      </c>
      <c r="AH16" s="206" t="e">
        <f t="shared" si="39"/>
        <v>#REF!</v>
      </c>
      <c r="AJ16" s="206" t="e">
        <f t="shared" si="44"/>
        <v>#REF!</v>
      </c>
      <c r="AK16" s="206" t="e">
        <f t="shared" si="40"/>
        <v>#REF!</v>
      </c>
      <c r="AL16" s="206" t="e">
        <f t="shared" si="40"/>
        <v>#REF!</v>
      </c>
      <c r="AM16" s="206" t="e">
        <f t="shared" si="40"/>
        <v>#REF!</v>
      </c>
      <c r="AN16" s="206" t="e">
        <f t="shared" si="40"/>
        <v>#REF!</v>
      </c>
      <c r="AO16" s="206" t="e">
        <f t="shared" si="40"/>
        <v>#REF!</v>
      </c>
      <c r="AP16" s="206" t="e">
        <f t="shared" si="40"/>
        <v>#REF!</v>
      </c>
      <c r="AQ16" s="206" t="e">
        <f t="shared" si="40"/>
        <v>#REF!</v>
      </c>
      <c r="AR16" s="206" t="e">
        <f t="shared" si="40"/>
        <v>#REF!</v>
      </c>
      <c r="AS16" s="206" t="e">
        <f t="shared" si="40"/>
        <v>#REF!</v>
      </c>
      <c r="AT16" s="206" t="e">
        <f t="shared" si="40"/>
        <v>#REF!</v>
      </c>
      <c r="AU16" s="206" t="e">
        <f t="shared" si="40"/>
        <v>#REF!</v>
      </c>
      <c r="AV16" s="206" t="e">
        <f t="shared" si="40"/>
        <v>#REF!</v>
      </c>
      <c r="AW16" s="206" t="e">
        <f t="shared" si="40"/>
        <v>#REF!</v>
      </c>
      <c r="AX16" s="206" t="e">
        <f t="shared" si="40"/>
        <v>#REF!</v>
      </c>
      <c r="AY16" s="206" t="e">
        <f t="shared" si="40"/>
        <v>#REF!</v>
      </c>
      <c r="AZ16" s="206" t="e">
        <f t="shared" si="40"/>
        <v>#REF!</v>
      </c>
      <c r="BA16" s="206" t="e">
        <f t="shared" si="40"/>
        <v>#REF!</v>
      </c>
      <c r="BB16" s="206" t="e">
        <f t="shared" si="40"/>
        <v>#REF!</v>
      </c>
      <c r="BC16" s="206" t="e">
        <f t="shared" si="40"/>
        <v>#REF!</v>
      </c>
      <c r="BD16" s="206" t="e">
        <f t="shared" si="40"/>
        <v>#REF!</v>
      </c>
      <c r="BE16" s="206" t="e">
        <f t="shared" si="40"/>
        <v>#REF!</v>
      </c>
      <c r="BF16" s="206" t="e">
        <f t="shared" si="40"/>
        <v>#REF!</v>
      </c>
      <c r="BG16" s="206" t="e">
        <f t="shared" si="40"/>
        <v>#REF!</v>
      </c>
      <c r="BH16" s="206" t="e">
        <f t="shared" si="40"/>
        <v>#REF!</v>
      </c>
    </row>
    <row r="17" spans="1:60" x14ac:dyDescent="0.25">
      <c r="A17" s="205" t="e">
        <f>#REF!</f>
        <v>#REF!</v>
      </c>
      <c r="B17" s="205" t="e">
        <f>#REF!</f>
        <v>#REF!</v>
      </c>
      <c r="C17" s="205" t="e">
        <f>#REF!</f>
        <v>#REF!</v>
      </c>
      <c r="D17" s="205" t="e">
        <f>#REF!</f>
        <v>#REF!</v>
      </c>
      <c r="E17" s="205" t="e">
        <f>#REF!</f>
        <v>#REF!</v>
      </c>
      <c r="G17" s="68" t="e">
        <f t="shared" si="41"/>
        <v>#REF!</v>
      </c>
      <c r="H17" s="68" t="e">
        <f t="shared" si="42"/>
        <v>#REF!</v>
      </c>
      <c r="J17" s="206" t="e">
        <f t="shared" si="43"/>
        <v>#REF!</v>
      </c>
      <c r="K17" s="206" t="e">
        <f t="shared" si="39"/>
        <v>#REF!</v>
      </c>
      <c r="L17" s="206" t="e">
        <f t="shared" si="39"/>
        <v>#REF!</v>
      </c>
      <c r="M17" s="206" t="e">
        <f t="shared" si="39"/>
        <v>#REF!</v>
      </c>
      <c r="N17" s="206" t="e">
        <f t="shared" si="39"/>
        <v>#REF!</v>
      </c>
      <c r="O17" s="206" t="e">
        <f t="shared" si="39"/>
        <v>#REF!</v>
      </c>
      <c r="P17" s="206" t="e">
        <f t="shared" si="39"/>
        <v>#REF!</v>
      </c>
      <c r="Q17" s="206" t="e">
        <f t="shared" si="39"/>
        <v>#REF!</v>
      </c>
      <c r="R17" s="206" t="e">
        <f t="shared" si="39"/>
        <v>#REF!</v>
      </c>
      <c r="S17" s="206" t="e">
        <f t="shared" si="39"/>
        <v>#REF!</v>
      </c>
      <c r="T17" s="206" t="e">
        <f t="shared" si="39"/>
        <v>#REF!</v>
      </c>
      <c r="U17" s="206" t="e">
        <f t="shared" si="39"/>
        <v>#REF!</v>
      </c>
      <c r="V17" s="206" t="e">
        <f t="shared" si="39"/>
        <v>#REF!</v>
      </c>
      <c r="W17" s="206" t="e">
        <f t="shared" si="39"/>
        <v>#REF!</v>
      </c>
      <c r="X17" s="206" t="e">
        <f t="shared" si="39"/>
        <v>#REF!</v>
      </c>
      <c r="Y17" s="206" t="e">
        <f t="shared" si="39"/>
        <v>#REF!</v>
      </c>
      <c r="Z17" s="206" t="e">
        <f t="shared" ref="Z17:AH32" si="45">IF(VALUE($G17)=Z$5,CONCATENATE("[",$A17,"] "),"")</f>
        <v>#REF!</v>
      </c>
      <c r="AA17" s="206" t="e">
        <f t="shared" si="45"/>
        <v>#REF!</v>
      </c>
      <c r="AB17" s="206" t="e">
        <f t="shared" si="45"/>
        <v>#REF!</v>
      </c>
      <c r="AC17" s="206" t="e">
        <f t="shared" si="45"/>
        <v>#REF!</v>
      </c>
      <c r="AD17" s="206" t="e">
        <f t="shared" si="45"/>
        <v>#REF!</v>
      </c>
      <c r="AE17" s="206" t="e">
        <f t="shared" si="45"/>
        <v>#REF!</v>
      </c>
      <c r="AF17" s="206" t="e">
        <f t="shared" si="45"/>
        <v>#REF!</v>
      </c>
      <c r="AG17" s="206" t="e">
        <f t="shared" si="45"/>
        <v>#REF!</v>
      </c>
      <c r="AH17" s="206" t="e">
        <f t="shared" si="45"/>
        <v>#REF!</v>
      </c>
      <c r="AJ17" s="206" t="e">
        <f t="shared" si="44"/>
        <v>#REF!</v>
      </c>
      <c r="AK17" s="206" t="e">
        <f t="shared" si="40"/>
        <v>#REF!</v>
      </c>
      <c r="AL17" s="206" t="e">
        <f t="shared" si="40"/>
        <v>#REF!</v>
      </c>
      <c r="AM17" s="206" t="e">
        <f t="shared" si="40"/>
        <v>#REF!</v>
      </c>
      <c r="AN17" s="206" t="e">
        <f t="shared" si="40"/>
        <v>#REF!</v>
      </c>
      <c r="AO17" s="206" t="e">
        <f t="shared" si="40"/>
        <v>#REF!</v>
      </c>
      <c r="AP17" s="206" t="e">
        <f t="shared" si="40"/>
        <v>#REF!</v>
      </c>
      <c r="AQ17" s="206" t="e">
        <f t="shared" si="40"/>
        <v>#REF!</v>
      </c>
      <c r="AR17" s="206" t="e">
        <f t="shared" si="40"/>
        <v>#REF!</v>
      </c>
      <c r="AS17" s="206" t="e">
        <f t="shared" si="40"/>
        <v>#REF!</v>
      </c>
      <c r="AT17" s="206" t="e">
        <f t="shared" si="40"/>
        <v>#REF!</v>
      </c>
      <c r="AU17" s="206" t="e">
        <f t="shared" si="40"/>
        <v>#REF!</v>
      </c>
      <c r="AV17" s="206" t="e">
        <f t="shared" si="40"/>
        <v>#REF!</v>
      </c>
      <c r="AW17" s="206" t="e">
        <f t="shared" si="40"/>
        <v>#REF!</v>
      </c>
      <c r="AX17" s="206" t="e">
        <f t="shared" si="40"/>
        <v>#REF!</v>
      </c>
      <c r="AY17" s="206" t="e">
        <f t="shared" si="40"/>
        <v>#REF!</v>
      </c>
      <c r="AZ17" s="206" t="e">
        <f t="shared" si="40"/>
        <v>#REF!</v>
      </c>
      <c r="BA17" s="206" t="e">
        <f t="shared" si="40"/>
        <v>#REF!</v>
      </c>
      <c r="BB17" s="206" t="e">
        <f t="shared" si="40"/>
        <v>#REF!</v>
      </c>
      <c r="BC17" s="206" t="e">
        <f t="shared" si="40"/>
        <v>#REF!</v>
      </c>
      <c r="BD17" s="206" t="e">
        <f t="shared" si="40"/>
        <v>#REF!</v>
      </c>
      <c r="BE17" s="206" t="e">
        <f t="shared" si="40"/>
        <v>#REF!</v>
      </c>
      <c r="BF17" s="206" t="e">
        <f t="shared" si="40"/>
        <v>#REF!</v>
      </c>
      <c r="BG17" s="206" t="e">
        <f t="shared" si="40"/>
        <v>#REF!</v>
      </c>
      <c r="BH17" s="206" t="e">
        <f t="shared" si="40"/>
        <v>#REF!</v>
      </c>
    </row>
    <row r="18" spans="1:60" x14ac:dyDescent="0.25">
      <c r="A18" s="205" t="e">
        <f>#REF!</f>
        <v>#REF!</v>
      </c>
      <c r="B18" s="205" t="e">
        <f>#REF!</f>
        <v>#REF!</v>
      </c>
      <c r="C18" s="205" t="e">
        <f>#REF!</f>
        <v>#REF!</v>
      </c>
      <c r="D18" s="205" t="e">
        <f>#REF!</f>
        <v>#REF!</v>
      </c>
      <c r="E18" s="205" t="e">
        <f>#REF!</f>
        <v>#REF!</v>
      </c>
      <c r="G18" s="68" t="e">
        <f t="shared" si="41"/>
        <v>#REF!</v>
      </c>
      <c r="H18" s="68" t="e">
        <f t="shared" si="42"/>
        <v>#REF!</v>
      </c>
      <c r="J18" s="206" t="e">
        <f t="shared" si="43"/>
        <v>#REF!</v>
      </c>
      <c r="K18" s="206" t="e">
        <f t="shared" si="43"/>
        <v>#REF!</v>
      </c>
      <c r="L18" s="206" t="e">
        <f t="shared" si="43"/>
        <v>#REF!</v>
      </c>
      <c r="M18" s="206" t="e">
        <f t="shared" si="43"/>
        <v>#REF!</v>
      </c>
      <c r="N18" s="206" t="e">
        <f t="shared" si="43"/>
        <v>#REF!</v>
      </c>
      <c r="O18" s="206" t="e">
        <f t="shared" si="43"/>
        <v>#REF!</v>
      </c>
      <c r="P18" s="206" t="e">
        <f t="shared" si="43"/>
        <v>#REF!</v>
      </c>
      <c r="Q18" s="206" t="e">
        <f t="shared" si="43"/>
        <v>#REF!</v>
      </c>
      <c r="R18" s="206" t="e">
        <f t="shared" si="43"/>
        <v>#REF!</v>
      </c>
      <c r="S18" s="206" t="e">
        <f t="shared" si="43"/>
        <v>#REF!</v>
      </c>
      <c r="T18" s="206" t="e">
        <f t="shared" si="43"/>
        <v>#REF!</v>
      </c>
      <c r="U18" s="206" t="e">
        <f t="shared" si="43"/>
        <v>#REF!</v>
      </c>
      <c r="V18" s="206" t="e">
        <f t="shared" si="43"/>
        <v>#REF!</v>
      </c>
      <c r="W18" s="206" t="e">
        <f t="shared" si="43"/>
        <v>#REF!</v>
      </c>
      <c r="X18" s="206" t="e">
        <f t="shared" si="43"/>
        <v>#REF!</v>
      </c>
      <c r="Y18" s="206" t="e">
        <f t="shared" si="43"/>
        <v>#REF!</v>
      </c>
      <c r="Z18" s="206" t="e">
        <f t="shared" si="45"/>
        <v>#REF!</v>
      </c>
      <c r="AA18" s="206" t="e">
        <f t="shared" si="45"/>
        <v>#REF!</v>
      </c>
      <c r="AB18" s="206" t="e">
        <f t="shared" si="45"/>
        <v>#REF!</v>
      </c>
      <c r="AC18" s="206" t="e">
        <f t="shared" si="45"/>
        <v>#REF!</v>
      </c>
      <c r="AD18" s="206" t="e">
        <f t="shared" si="45"/>
        <v>#REF!</v>
      </c>
      <c r="AE18" s="206" t="e">
        <f t="shared" si="45"/>
        <v>#REF!</v>
      </c>
      <c r="AF18" s="206" t="e">
        <f t="shared" si="45"/>
        <v>#REF!</v>
      </c>
      <c r="AG18" s="206" t="e">
        <f t="shared" si="45"/>
        <v>#REF!</v>
      </c>
      <c r="AH18" s="206" t="e">
        <f t="shared" si="45"/>
        <v>#REF!</v>
      </c>
      <c r="AJ18" s="206" t="e">
        <f t="shared" si="44"/>
        <v>#REF!</v>
      </c>
      <c r="AK18" s="206" t="e">
        <f t="shared" si="40"/>
        <v>#REF!</v>
      </c>
      <c r="AL18" s="206" t="e">
        <f t="shared" si="40"/>
        <v>#REF!</v>
      </c>
      <c r="AM18" s="206" t="e">
        <f t="shared" si="40"/>
        <v>#REF!</v>
      </c>
      <c r="AN18" s="206" t="e">
        <f t="shared" si="40"/>
        <v>#REF!</v>
      </c>
      <c r="AO18" s="206" t="e">
        <f t="shared" si="40"/>
        <v>#REF!</v>
      </c>
      <c r="AP18" s="206" t="e">
        <f t="shared" si="40"/>
        <v>#REF!</v>
      </c>
      <c r="AQ18" s="206" t="e">
        <f t="shared" ref="AK18:BH28" si="46">IF(VALUE($H18)=AQ$5,CONCATENATE("[",$A18,"] "),"")</f>
        <v>#REF!</v>
      </c>
      <c r="AR18" s="206" t="e">
        <f t="shared" si="46"/>
        <v>#REF!</v>
      </c>
      <c r="AS18" s="206" t="e">
        <f t="shared" si="46"/>
        <v>#REF!</v>
      </c>
      <c r="AT18" s="206" t="e">
        <f t="shared" si="46"/>
        <v>#REF!</v>
      </c>
      <c r="AU18" s="206" t="e">
        <f t="shared" si="46"/>
        <v>#REF!</v>
      </c>
      <c r="AV18" s="206" t="e">
        <f t="shared" si="46"/>
        <v>#REF!</v>
      </c>
      <c r="AW18" s="206" t="e">
        <f t="shared" si="46"/>
        <v>#REF!</v>
      </c>
      <c r="AX18" s="206" t="e">
        <f t="shared" si="46"/>
        <v>#REF!</v>
      </c>
      <c r="AY18" s="206" t="e">
        <f t="shared" si="46"/>
        <v>#REF!</v>
      </c>
      <c r="AZ18" s="206" t="e">
        <f t="shared" si="46"/>
        <v>#REF!</v>
      </c>
      <c r="BA18" s="206" t="e">
        <f t="shared" si="46"/>
        <v>#REF!</v>
      </c>
      <c r="BB18" s="206" t="e">
        <f t="shared" si="46"/>
        <v>#REF!</v>
      </c>
      <c r="BC18" s="206" t="e">
        <f t="shared" si="46"/>
        <v>#REF!</v>
      </c>
      <c r="BD18" s="206" t="e">
        <f t="shared" si="46"/>
        <v>#REF!</v>
      </c>
      <c r="BE18" s="206" t="e">
        <f t="shared" si="46"/>
        <v>#REF!</v>
      </c>
      <c r="BF18" s="206" t="e">
        <f t="shared" si="46"/>
        <v>#REF!</v>
      </c>
      <c r="BG18" s="206" t="e">
        <f t="shared" si="46"/>
        <v>#REF!</v>
      </c>
      <c r="BH18" s="206" t="e">
        <f t="shared" si="46"/>
        <v>#REF!</v>
      </c>
    </row>
    <row r="19" spans="1:60" x14ac:dyDescent="0.25">
      <c r="A19" s="205" t="e">
        <f>#REF!</f>
        <v>#REF!</v>
      </c>
      <c r="B19" s="205" t="e">
        <f>#REF!</f>
        <v>#REF!</v>
      </c>
      <c r="C19" s="205" t="e">
        <f>#REF!</f>
        <v>#REF!</v>
      </c>
      <c r="D19" s="205" t="e">
        <f>#REF!</f>
        <v>#REF!</v>
      </c>
      <c r="E19" s="205" t="e">
        <f>#REF!</f>
        <v>#REF!</v>
      </c>
      <c r="G19" s="68" t="e">
        <f t="shared" si="41"/>
        <v>#REF!</v>
      </c>
      <c r="H19" s="68" t="e">
        <f t="shared" si="42"/>
        <v>#REF!</v>
      </c>
      <c r="J19" s="206" t="e">
        <f t="shared" si="43"/>
        <v>#REF!</v>
      </c>
      <c r="K19" s="206" t="e">
        <f t="shared" si="43"/>
        <v>#REF!</v>
      </c>
      <c r="L19" s="206" t="e">
        <f t="shared" si="43"/>
        <v>#REF!</v>
      </c>
      <c r="M19" s="206" t="e">
        <f t="shared" si="43"/>
        <v>#REF!</v>
      </c>
      <c r="N19" s="206" t="e">
        <f t="shared" si="43"/>
        <v>#REF!</v>
      </c>
      <c r="O19" s="206" t="e">
        <f t="shared" si="43"/>
        <v>#REF!</v>
      </c>
      <c r="P19" s="206" t="e">
        <f t="shared" si="43"/>
        <v>#REF!</v>
      </c>
      <c r="Q19" s="206" t="e">
        <f t="shared" si="43"/>
        <v>#REF!</v>
      </c>
      <c r="R19" s="206" t="e">
        <f t="shared" si="43"/>
        <v>#REF!</v>
      </c>
      <c r="S19" s="206" t="e">
        <f t="shared" si="43"/>
        <v>#REF!</v>
      </c>
      <c r="T19" s="206" t="e">
        <f t="shared" si="43"/>
        <v>#REF!</v>
      </c>
      <c r="U19" s="206" t="e">
        <f t="shared" si="43"/>
        <v>#REF!</v>
      </c>
      <c r="V19" s="206" t="e">
        <f t="shared" si="43"/>
        <v>#REF!</v>
      </c>
      <c r="W19" s="206" t="e">
        <f t="shared" si="43"/>
        <v>#REF!</v>
      </c>
      <c r="X19" s="206" t="e">
        <f t="shared" si="43"/>
        <v>#REF!</v>
      </c>
      <c r="Y19" s="206" t="e">
        <f t="shared" si="43"/>
        <v>#REF!</v>
      </c>
      <c r="Z19" s="206" t="e">
        <f t="shared" si="45"/>
        <v>#REF!</v>
      </c>
      <c r="AA19" s="206" t="e">
        <f t="shared" si="45"/>
        <v>#REF!</v>
      </c>
      <c r="AB19" s="206" t="e">
        <f t="shared" si="45"/>
        <v>#REF!</v>
      </c>
      <c r="AC19" s="206" t="e">
        <f t="shared" si="45"/>
        <v>#REF!</v>
      </c>
      <c r="AD19" s="206" t="e">
        <f t="shared" si="45"/>
        <v>#REF!</v>
      </c>
      <c r="AE19" s="206" t="e">
        <f t="shared" si="45"/>
        <v>#REF!</v>
      </c>
      <c r="AF19" s="206" t="e">
        <f t="shared" si="45"/>
        <v>#REF!</v>
      </c>
      <c r="AG19" s="206" t="e">
        <f t="shared" si="45"/>
        <v>#REF!</v>
      </c>
      <c r="AH19" s="206" t="e">
        <f t="shared" si="45"/>
        <v>#REF!</v>
      </c>
      <c r="AJ19" s="206" t="e">
        <f t="shared" si="44"/>
        <v>#REF!</v>
      </c>
      <c r="AK19" s="206" t="e">
        <f t="shared" si="46"/>
        <v>#REF!</v>
      </c>
      <c r="AL19" s="206" t="e">
        <f t="shared" si="46"/>
        <v>#REF!</v>
      </c>
      <c r="AM19" s="206" t="e">
        <f t="shared" si="46"/>
        <v>#REF!</v>
      </c>
      <c r="AN19" s="206" t="e">
        <f t="shared" si="46"/>
        <v>#REF!</v>
      </c>
      <c r="AO19" s="206" t="e">
        <f t="shared" si="46"/>
        <v>#REF!</v>
      </c>
      <c r="AP19" s="206" t="e">
        <f t="shared" si="46"/>
        <v>#REF!</v>
      </c>
      <c r="AQ19" s="206" t="e">
        <f t="shared" si="46"/>
        <v>#REF!</v>
      </c>
      <c r="AR19" s="206" t="e">
        <f t="shared" si="46"/>
        <v>#REF!</v>
      </c>
      <c r="AS19" s="206" t="e">
        <f t="shared" si="46"/>
        <v>#REF!</v>
      </c>
      <c r="AT19" s="206" t="e">
        <f t="shared" si="46"/>
        <v>#REF!</v>
      </c>
      <c r="AU19" s="206" t="e">
        <f t="shared" si="46"/>
        <v>#REF!</v>
      </c>
      <c r="AV19" s="206" t="e">
        <f t="shared" si="46"/>
        <v>#REF!</v>
      </c>
      <c r="AW19" s="206" t="e">
        <f t="shared" si="46"/>
        <v>#REF!</v>
      </c>
      <c r="AX19" s="206" t="e">
        <f t="shared" si="46"/>
        <v>#REF!</v>
      </c>
      <c r="AY19" s="206" t="e">
        <f t="shared" si="46"/>
        <v>#REF!</v>
      </c>
      <c r="AZ19" s="206" t="e">
        <f t="shared" si="46"/>
        <v>#REF!</v>
      </c>
      <c r="BA19" s="206" t="e">
        <f t="shared" si="46"/>
        <v>#REF!</v>
      </c>
      <c r="BB19" s="206" t="e">
        <f t="shared" si="46"/>
        <v>#REF!</v>
      </c>
      <c r="BC19" s="206" t="e">
        <f t="shared" si="46"/>
        <v>#REF!</v>
      </c>
      <c r="BD19" s="206" t="e">
        <f t="shared" si="46"/>
        <v>#REF!</v>
      </c>
      <c r="BE19" s="206" t="e">
        <f t="shared" si="46"/>
        <v>#REF!</v>
      </c>
      <c r="BF19" s="206" t="e">
        <f t="shared" si="46"/>
        <v>#REF!</v>
      </c>
      <c r="BG19" s="206" t="e">
        <f t="shared" si="46"/>
        <v>#REF!</v>
      </c>
      <c r="BH19" s="206" t="e">
        <f t="shared" si="46"/>
        <v>#REF!</v>
      </c>
    </row>
    <row r="20" spans="1:60" x14ac:dyDescent="0.25">
      <c r="A20" s="205" t="e">
        <f>#REF!</f>
        <v>#REF!</v>
      </c>
      <c r="B20" s="205" t="e">
        <f>#REF!</f>
        <v>#REF!</v>
      </c>
      <c r="C20" s="205" t="e">
        <f>#REF!</f>
        <v>#REF!</v>
      </c>
      <c r="D20" s="205" t="e">
        <f>#REF!</f>
        <v>#REF!</v>
      </c>
      <c r="E20" s="205" t="e">
        <f>#REF!</f>
        <v>#REF!</v>
      </c>
      <c r="G20" s="68" t="e">
        <f t="shared" si="41"/>
        <v>#REF!</v>
      </c>
      <c r="H20" s="68" t="e">
        <f t="shared" si="42"/>
        <v>#REF!</v>
      </c>
      <c r="J20" s="206" t="e">
        <f t="shared" si="43"/>
        <v>#REF!</v>
      </c>
      <c r="K20" s="206" t="e">
        <f t="shared" si="43"/>
        <v>#REF!</v>
      </c>
      <c r="L20" s="206" t="e">
        <f t="shared" si="43"/>
        <v>#REF!</v>
      </c>
      <c r="M20" s="206" t="e">
        <f t="shared" si="43"/>
        <v>#REF!</v>
      </c>
      <c r="N20" s="206" t="e">
        <f t="shared" si="43"/>
        <v>#REF!</v>
      </c>
      <c r="O20" s="206" t="e">
        <f t="shared" si="43"/>
        <v>#REF!</v>
      </c>
      <c r="P20" s="206" t="e">
        <f t="shared" si="43"/>
        <v>#REF!</v>
      </c>
      <c r="Q20" s="206" t="e">
        <f t="shared" si="43"/>
        <v>#REF!</v>
      </c>
      <c r="R20" s="206" t="e">
        <f t="shared" si="43"/>
        <v>#REF!</v>
      </c>
      <c r="S20" s="206" t="e">
        <f t="shared" si="43"/>
        <v>#REF!</v>
      </c>
      <c r="T20" s="206" t="e">
        <f t="shared" si="43"/>
        <v>#REF!</v>
      </c>
      <c r="U20" s="206" t="e">
        <f t="shared" si="43"/>
        <v>#REF!</v>
      </c>
      <c r="V20" s="206" t="e">
        <f t="shared" si="43"/>
        <v>#REF!</v>
      </c>
      <c r="W20" s="206" t="e">
        <f t="shared" si="43"/>
        <v>#REF!</v>
      </c>
      <c r="X20" s="206" t="e">
        <f t="shared" si="43"/>
        <v>#REF!</v>
      </c>
      <c r="Y20" s="206" t="e">
        <f t="shared" si="43"/>
        <v>#REF!</v>
      </c>
      <c r="Z20" s="206" t="e">
        <f t="shared" si="45"/>
        <v>#REF!</v>
      </c>
      <c r="AA20" s="206" t="e">
        <f t="shared" si="45"/>
        <v>#REF!</v>
      </c>
      <c r="AB20" s="206" t="e">
        <f t="shared" si="45"/>
        <v>#REF!</v>
      </c>
      <c r="AC20" s="206" t="e">
        <f t="shared" si="45"/>
        <v>#REF!</v>
      </c>
      <c r="AD20" s="206" t="e">
        <f t="shared" si="45"/>
        <v>#REF!</v>
      </c>
      <c r="AE20" s="206" t="e">
        <f t="shared" si="45"/>
        <v>#REF!</v>
      </c>
      <c r="AF20" s="206" t="e">
        <f t="shared" si="45"/>
        <v>#REF!</v>
      </c>
      <c r="AG20" s="206" t="e">
        <f t="shared" si="45"/>
        <v>#REF!</v>
      </c>
      <c r="AH20" s="206" t="e">
        <f t="shared" si="45"/>
        <v>#REF!</v>
      </c>
      <c r="AJ20" s="206" t="e">
        <f t="shared" si="44"/>
        <v>#REF!</v>
      </c>
      <c r="AK20" s="206" t="e">
        <f t="shared" si="46"/>
        <v>#REF!</v>
      </c>
      <c r="AL20" s="206" t="e">
        <f t="shared" si="46"/>
        <v>#REF!</v>
      </c>
      <c r="AM20" s="206" t="e">
        <f t="shared" si="46"/>
        <v>#REF!</v>
      </c>
      <c r="AN20" s="206" t="e">
        <f t="shared" si="46"/>
        <v>#REF!</v>
      </c>
      <c r="AO20" s="206" t="e">
        <f t="shared" si="46"/>
        <v>#REF!</v>
      </c>
      <c r="AP20" s="206" t="e">
        <f t="shared" si="46"/>
        <v>#REF!</v>
      </c>
      <c r="AQ20" s="206" t="e">
        <f t="shared" si="46"/>
        <v>#REF!</v>
      </c>
      <c r="AR20" s="206" t="e">
        <f t="shared" si="46"/>
        <v>#REF!</v>
      </c>
      <c r="AS20" s="206" t="e">
        <f t="shared" si="46"/>
        <v>#REF!</v>
      </c>
      <c r="AT20" s="206" t="e">
        <f t="shared" si="46"/>
        <v>#REF!</v>
      </c>
      <c r="AU20" s="206" t="e">
        <f t="shared" si="46"/>
        <v>#REF!</v>
      </c>
      <c r="AV20" s="206" t="e">
        <f t="shared" si="46"/>
        <v>#REF!</v>
      </c>
      <c r="AW20" s="206" t="e">
        <f t="shared" si="46"/>
        <v>#REF!</v>
      </c>
      <c r="AX20" s="206" t="e">
        <f t="shared" si="46"/>
        <v>#REF!</v>
      </c>
      <c r="AY20" s="206" t="e">
        <f t="shared" si="46"/>
        <v>#REF!</v>
      </c>
      <c r="AZ20" s="206" t="e">
        <f t="shared" si="46"/>
        <v>#REF!</v>
      </c>
      <c r="BA20" s="206" t="e">
        <f t="shared" si="46"/>
        <v>#REF!</v>
      </c>
      <c r="BB20" s="206" t="e">
        <f t="shared" si="46"/>
        <v>#REF!</v>
      </c>
      <c r="BC20" s="206" t="e">
        <f t="shared" si="46"/>
        <v>#REF!</v>
      </c>
      <c r="BD20" s="206" t="e">
        <f t="shared" si="46"/>
        <v>#REF!</v>
      </c>
      <c r="BE20" s="206" t="e">
        <f t="shared" si="46"/>
        <v>#REF!</v>
      </c>
      <c r="BF20" s="206" t="e">
        <f t="shared" si="46"/>
        <v>#REF!</v>
      </c>
      <c r="BG20" s="206" t="e">
        <f t="shared" si="46"/>
        <v>#REF!</v>
      </c>
      <c r="BH20" s="206" t="e">
        <f t="shared" si="46"/>
        <v>#REF!</v>
      </c>
    </row>
    <row r="21" spans="1:60" x14ac:dyDescent="0.25">
      <c r="A21" s="205" t="e">
        <f>#REF!</f>
        <v>#REF!</v>
      </c>
      <c r="B21" s="205" t="e">
        <f>#REF!</f>
        <v>#REF!</v>
      </c>
      <c r="C21" s="205" t="e">
        <f>#REF!</f>
        <v>#REF!</v>
      </c>
      <c r="D21" s="205" t="e">
        <f>#REF!</f>
        <v>#REF!</v>
      </c>
      <c r="E21" s="205" t="e">
        <f>#REF!</f>
        <v>#REF!</v>
      </c>
      <c r="G21" s="68" t="e">
        <f t="shared" si="41"/>
        <v>#REF!</v>
      </c>
      <c r="H21" s="68" t="e">
        <f t="shared" si="42"/>
        <v>#REF!</v>
      </c>
      <c r="J21" s="206" t="e">
        <f t="shared" si="43"/>
        <v>#REF!</v>
      </c>
      <c r="K21" s="206" t="e">
        <f t="shared" si="43"/>
        <v>#REF!</v>
      </c>
      <c r="L21" s="206" t="e">
        <f t="shared" si="43"/>
        <v>#REF!</v>
      </c>
      <c r="M21" s="206" t="e">
        <f t="shared" si="43"/>
        <v>#REF!</v>
      </c>
      <c r="N21" s="206" t="e">
        <f t="shared" si="43"/>
        <v>#REF!</v>
      </c>
      <c r="O21" s="206" t="e">
        <f t="shared" si="43"/>
        <v>#REF!</v>
      </c>
      <c r="P21" s="206" t="e">
        <f t="shared" si="43"/>
        <v>#REF!</v>
      </c>
      <c r="Q21" s="206" t="e">
        <f t="shared" si="43"/>
        <v>#REF!</v>
      </c>
      <c r="R21" s="206" t="e">
        <f t="shared" si="43"/>
        <v>#REF!</v>
      </c>
      <c r="S21" s="206" t="e">
        <f t="shared" si="43"/>
        <v>#REF!</v>
      </c>
      <c r="T21" s="206" t="e">
        <f t="shared" si="43"/>
        <v>#REF!</v>
      </c>
      <c r="U21" s="206" t="e">
        <f t="shared" si="43"/>
        <v>#REF!</v>
      </c>
      <c r="V21" s="206" t="e">
        <f t="shared" si="43"/>
        <v>#REF!</v>
      </c>
      <c r="W21" s="206" t="e">
        <f t="shared" si="43"/>
        <v>#REF!</v>
      </c>
      <c r="X21" s="206" t="e">
        <f t="shared" si="43"/>
        <v>#REF!</v>
      </c>
      <c r="Y21" s="206" t="e">
        <f t="shared" si="43"/>
        <v>#REF!</v>
      </c>
      <c r="Z21" s="206" t="e">
        <f t="shared" si="45"/>
        <v>#REF!</v>
      </c>
      <c r="AA21" s="206" t="e">
        <f t="shared" si="45"/>
        <v>#REF!</v>
      </c>
      <c r="AB21" s="206" t="e">
        <f t="shared" si="45"/>
        <v>#REF!</v>
      </c>
      <c r="AC21" s="206" t="e">
        <f t="shared" si="45"/>
        <v>#REF!</v>
      </c>
      <c r="AD21" s="206" t="e">
        <f t="shared" si="45"/>
        <v>#REF!</v>
      </c>
      <c r="AE21" s="206" t="e">
        <f t="shared" si="45"/>
        <v>#REF!</v>
      </c>
      <c r="AF21" s="206" t="e">
        <f t="shared" si="45"/>
        <v>#REF!</v>
      </c>
      <c r="AG21" s="206" t="e">
        <f t="shared" si="45"/>
        <v>#REF!</v>
      </c>
      <c r="AH21" s="206" t="e">
        <f t="shared" si="45"/>
        <v>#REF!</v>
      </c>
      <c r="AJ21" s="206" t="e">
        <f t="shared" si="44"/>
        <v>#REF!</v>
      </c>
      <c r="AK21" s="206" t="e">
        <f t="shared" si="46"/>
        <v>#REF!</v>
      </c>
      <c r="AL21" s="206" t="e">
        <f t="shared" si="46"/>
        <v>#REF!</v>
      </c>
      <c r="AM21" s="206" t="e">
        <f t="shared" si="46"/>
        <v>#REF!</v>
      </c>
      <c r="AN21" s="206" t="e">
        <f t="shared" si="46"/>
        <v>#REF!</v>
      </c>
      <c r="AO21" s="206" t="e">
        <f t="shared" si="46"/>
        <v>#REF!</v>
      </c>
      <c r="AP21" s="206" t="e">
        <f t="shared" si="46"/>
        <v>#REF!</v>
      </c>
      <c r="AQ21" s="206" t="e">
        <f t="shared" si="46"/>
        <v>#REF!</v>
      </c>
      <c r="AR21" s="206" t="e">
        <f t="shared" si="46"/>
        <v>#REF!</v>
      </c>
      <c r="AS21" s="206" t="e">
        <f t="shared" si="46"/>
        <v>#REF!</v>
      </c>
      <c r="AT21" s="206" t="e">
        <f t="shared" si="46"/>
        <v>#REF!</v>
      </c>
      <c r="AU21" s="206" t="e">
        <f t="shared" si="46"/>
        <v>#REF!</v>
      </c>
      <c r="AV21" s="206" t="e">
        <f t="shared" si="46"/>
        <v>#REF!</v>
      </c>
      <c r="AW21" s="206" t="e">
        <f t="shared" si="46"/>
        <v>#REF!</v>
      </c>
      <c r="AX21" s="206" t="e">
        <f t="shared" si="46"/>
        <v>#REF!</v>
      </c>
      <c r="AY21" s="206" t="e">
        <f t="shared" si="46"/>
        <v>#REF!</v>
      </c>
      <c r="AZ21" s="206" t="e">
        <f t="shared" si="46"/>
        <v>#REF!</v>
      </c>
      <c r="BA21" s="206" t="e">
        <f t="shared" si="46"/>
        <v>#REF!</v>
      </c>
      <c r="BB21" s="206" t="e">
        <f t="shared" si="46"/>
        <v>#REF!</v>
      </c>
      <c r="BC21" s="206" t="e">
        <f t="shared" si="46"/>
        <v>#REF!</v>
      </c>
      <c r="BD21" s="206" t="e">
        <f t="shared" si="46"/>
        <v>#REF!</v>
      </c>
      <c r="BE21" s="206" t="e">
        <f t="shared" si="46"/>
        <v>#REF!</v>
      </c>
      <c r="BF21" s="206" t="e">
        <f t="shared" si="46"/>
        <v>#REF!</v>
      </c>
      <c r="BG21" s="206" t="e">
        <f t="shared" si="46"/>
        <v>#REF!</v>
      </c>
      <c r="BH21" s="206" t="e">
        <f t="shared" si="46"/>
        <v>#REF!</v>
      </c>
    </row>
    <row r="22" spans="1:60" x14ac:dyDescent="0.25">
      <c r="A22" s="205" t="e">
        <f>#REF!</f>
        <v>#REF!</v>
      </c>
      <c r="B22" s="205" t="e">
        <f>#REF!</f>
        <v>#REF!</v>
      </c>
      <c r="C22" s="205" t="e">
        <f>#REF!</f>
        <v>#REF!</v>
      </c>
      <c r="D22" s="205" t="e">
        <f>#REF!</f>
        <v>#REF!</v>
      </c>
      <c r="E22" s="205" t="e">
        <f>#REF!</f>
        <v>#REF!</v>
      </c>
      <c r="G22" s="68" t="e">
        <f t="shared" si="41"/>
        <v>#REF!</v>
      </c>
      <c r="H22" s="68" t="e">
        <f t="shared" si="42"/>
        <v>#REF!</v>
      </c>
      <c r="J22" s="206" t="e">
        <f t="shared" si="43"/>
        <v>#REF!</v>
      </c>
      <c r="K22" s="206" t="e">
        <f t="shared" si="43"/>
        <v>#REF!</v>
      </c>
      <c r="L22" s="206" t="e">
        <f t="shared" si="43"/>
        <v>#REF!</v>
      </c>
      <c r="M22" s="206" t="e">
        <f t="shared" si="43"/>
        <v>#REF!</v>
      </c>
      <c r="N22" s="206" t="e">
        <f t="shared" si="43"/>
        <v>#REF!</v>
      </c>
      <c r="O22" s="206" t="e">
        <f t="shared" si="43"/>
        <v>#REF!</v>
      </c>
      <c r="P22" s="206" t="e">
        <f t="shared" si="43"/>
        <v>#REF!</v>
      </c>
      <c r="Q22" s="206" t="e">
        <f t="shared" si="43"/>
        <v>#REF!</v>
      </c>
      <c r="R22" s="206" t="e">
        <f t="shared" si="43"/>
        <v>#REF!</v>
      </c>
      <c r="S22" s="206" t="e">
        <f t="shared" si="43"/>
        <v>#REF!</v>
      </c>
      <c r="T22" s="206" t="e">
        <f t="shared" si="43"/>
        <v>#REF!</v>
      </c>
      <c r="U22" s="206" t="e">
        <f t="shared" si="43"/>
        <v>#REF!</v>
      </c>
      <c r="V22" s="206" t="e">
        <f t="shared" si="43"/>
        <v>#REF!</v>
      </c>
      <c r="W22" s="206" t="e">
        <f t="shared" si="43"/>
        <v>#REF!</v>
      </c>
      <c r="X22" s="206" t="e">
        <f t="shared" si="43"/>
        <v>#REF!</v>
      </c>
      <c r="Y22" s="206" t="e">
        <f t="shared" si="43"/>
        <v>#REF!</v>
      </c>
      <c r="Z22" s="206" t="e">
        <f t="shared" si="45"/>
        <v>#REF!</v>
      </c>
      <c r="AA22" s="206" t="e">
        <f t="shared" si="45"/>
        <v>#REF!</v>
      </c>
      <c r="AB22" s="206" t="e">
        <f t="shared" si="45"/>
        <v>#REF!</v>
      </c>
      <c r="AC22" s="206" t="e">
        <f t="shared" si="45"/>
        <v>#REF!</v>
      </c>
      <c r="AD22" s="206" t="e">
        <f t="shared" si="45"/>
        <v>#REF!</v>
      </c>
      <c r="AE22" s="206" t="e">
        <f t="shared" si="45"/>
        <v>#REF!</v>
      </c>
      <c r="AF22" s="206" t="e">
        <f t="shared" si="45"/>
        <v>#REF!</v>
      </c>
      <c r="AG22" s="206" t="e">
        <f t="shared" si="45"/>
        <v>#REF!</v>
      </c>
      <c r="AH22" s="206" t="e">
        <f t="shared" si="45"/>
        <v>#REF!</v>
      </c>
      <c r="AJ22" s="206" t="e">
        <f t="shared" si="44"/>
        <v>#REF!</v>
      </c>
      <c r="AK22" s="206" t="e">
        <f t="shared" si="46"/>
        <v>#REF!</v>
      </c>
      <c r="AL22" s="206" t="e">
        <f t="shared" si="46"/>
        <v>#REF!</v>
      </c>
      <c r="AM22" s="206" t="e">
        <f t="shared" si="46"/>
        <v>#REF!</v>
      </c>
      <c r="AN22" s="206" t="e">
        <f t="shared" si="46"/>
        <v>#REF!</v>
      </c>
      <c r="AO22" s="206" t="e">
        <f t="shared" si="46"/>
        <v>#REF!</v>
      </c>
      <c r="AP22" s="206" t="e">
        <f t="shared" si="46"/>
        <v>#REF!</v>
      </c>
      <c r="AQ22" s="206" t="e">
        <f t="shared" si="46"/>
        <v>#REF!</v>
      </c>
      <c r="AR22" s="206" t="e">
        <f t="shared" si="46"/>
        <v>#REF!</v>
      </c>
      <c r="AS22" s="206" t="e">
        <f t="shared" si="46"/>
        <v>#REF!</v>
      </c>
      <c r="AT22" s="206" t="e">
        <f t="shared" si="46"/>
        <v>#REF!</v>
      </c>
      <c r="AU22" s="206" t="e">
        <f t="shared" si="46"/>
        <v>#REF!</v>
      </c>
      <c r="AV22" s="206" t="e">
        <f t="shared" si="46"/>
        <v>#REF!</v>
      </c>
      <c r="AW22" s="206" t="e">
        <f t="shared" si="46"/>
        <v>#REF!</v>
      </c>
      <c r="AX22" s="206" t="e">
        <f t="shared" si="46"/>
        <v>#REF!</v>
      </c>
      <c r="AY22" s="206" t="e">
        <f t="shared" si="46"/>
        <v>#REF!</v>
      </c>
      <c r="AZ22" s="206" t="e">
        <f t="shared" si="46"/>
        <v>#REF!</v>
      </c>
      <c r="BA22" s="206" t="e">
        <f t="shared" si="46"/>
        <v>#REF!</v>
      </c>
      <c r="BB22" s="206" t="e">
        <f t="shared" si="46"/>
        <v>#REF!</v>
      </c>
      <c r="BC22" s="206" t="e">
        <f t="shared" si="46"/>
        <v>#REF!</v>
      </c>
      <c r="BD22" s="206" t="e">
        <f t="shared" si="46"/>
        <v>#REF!</v>
      </c>
      <c r="BE22" s="206" t="e">
        <f t="shared" si="46"/>
        <v>#REF!</v>
      </c>
      <c r="BF22" s="206" t="e">
        <f t="shared" si="46"/>
        <v>#REF!</v>
      </c>
      <c r="BG22" s="206" t="e">
        <f t="shared" si="46"/>
        <v>#REF!</v>
      </c>
      <c r="BH22" s="206" t="e">
        <f t="shared" si="46"/>
        <v>#REF!</v>
      </c>
    </row>
    <row r="23" spans="1:60" x14ac:dyDescent="0.25">
      <c r="A23" s="205" t="e">
        <f>#REF!</f>
        <v>#REF!</v>
      </c>
      <c r="B23" s="205" t="e">
        <f>#REF!</f>
        <v>#REF!</v>
      </c>
      <c r="C23" s="205" t="e">
        <f>#REF!</f>
        <v>#REF!</v>
      </c>
      <c r="D23" s="205" t="e">
        <f>#REF!</f>
        <v>#REF!</v>
      </c>
      <c r="E23" s="205" t="e">
        <f>#REF!</f>
        <v>#REF!</v>
      </c>
      <c r="G23" s="68" t="e">
        <f t="shared" si="41"/>
        <v>#REF!</v>
      </c>
      <c r="H23" s="68" t="e">
        <f t="shared" si="42"/>
        <v>#REF!</v>
      </c>
      <c r="J23" s="206" t="e">
        <f t="shared" si="43"/>
        <v>#REF!</v>
      </c>
      <c r="K23" s="206" t="e">
        <f t="shared" si="43"/>
        <v>#REF!</v>
      </c>
      <c r="L23" s="206" t="e">
        <f t="shared" si="43"/>
        <v>#REF!</v>
      </c>
      <c r="M23" s="206" t="e">
        <f t="shared" si="43"/>
        <v>#REF!</v>
      </c>
      <c r="N23" s="206" t="e">
        <f t="shared" si="43"/>
        <v>#REF!</v>
      </c>
      <c r="O23" s="206" t="e">
        <f t="shared" si="43"/>
        <v>#REF!</v>
      </c>
      <c r="P23" s="206" t="e">
        <f t="shared" si="43"/>
        <v>#REF!</v>
      </c>
      <c r="Q23" s="206" t="e">
        <f t="shared" si="43"/>
        <v>#REF!</v>
      </c>
      <c r="R23" s="206" t="e">
        <f t="shared" si="43"/>
        <v>#REF!</v>
      </c>
      <c r="S23" s="206" t="e">
        <f t="shared" si="43"/>
        <v>#REF!</v>
      </c>
      <c r="T23" s="206" t="e">
        <f t="shared" si="43"/>
        <v>#REF!</v>
      </c>
      <c r="U23" s="206" t="e">
        <f t="shared" si="43"/>
        <v>#REF!</v>
      </c>
      <c r="V23" s="206" t="e">
        <f t="shared" si="43"/>
        <v>#REF!</v>
      </c>
      <c r="W23" s="206" t="e">
        <f t="shared" si="43"/>
        <v>#REF!</v>
      </c>
      <c r="X23" s="206" t="e">
        <f t="shared" si="43"/>
        <v>#REF!</v>
      </c>
      <c r="Y23" s="206" t="e">
        <f t="shared" si="43"/>
        <v>#REF!</v>
      </c>
      <c r="Z23" s="206" t="e">
        <f t="shared" si="45"/>
        <v>#REF!</v>
      </c>
      <c r="AA23" s="206" t="e">
        <f t="shared" si="45"/>
        <v>#REF!</v>
      </c>
      <c r="AB23" s="206" t="e">
        <f t="shared" si="45"/>
        <v>#REF!</v>
      </c>
      <c r="AC23" s="206" t="e">
        <f t="shared" si="45"/>
        <v>#REF!</v>
      </c>
      <c r="AD23" s="206" t="e">
        <f t="shared" si="45"/>
        <v>#REF!</v>
      </c>
      <c r="AE23" s="206" t="e">
        <f t="shared" si="45"/>
        <v>#REF!</v>
      </c>
      <c r="AF23" s="206" t="e">
        <f t="shared" si="45"/>
        <v>#REF!</v>
      </c>
      <c r="AG23" s="206" t="e">
        <f t="shared" si="45"/>
        <v>#REF!</v>
      </c>
      <c r="AH23" s="206" t="e">
        <f t="shared" si="45"/>
        <v>#REF!</v>
      </c>
      <c r="AJ23" s="206" t="e">
        <f t="shared" si="44"/>
        <v>#REF!</v>
      </c>
      <c r="AK23" s="206" t="e">
        <f t="shared" si="46"/>
        <v>#REF!</v>
      </c>
      <c r="AL23" s="206" t="e">
        <f t="shared" si="46"/>
        <v>#REF!</v>
      </c>
      <c r="AM23" s="206" t="e">
        <f t="shared" si="46"/>
        <v>#REF!</v>
      </c>
      <c r="AN23" s="206" t="e">
        <f t="shared" si="46"/>
        <v>#REF!</v>
      </c>
      <c r="AO23" s="206" t="e">
        <f t="shared" si="46"/>
        <v>#REF!</v>
      </c>
      <c r="AP23" s="206" t="e">
        <f t="shared" si="46"/>
        <v>#REF!</v>
      </c>
      <c r="AQ23" s="206" t="e">
        <f t="shared" si="46"/>
        <v>#REF!</v>
      </c>
      <c r="AR23" s="206" t="e">
        <f t="shared" si="46"/>
        <v>#REF!</v>
      </c>
      <c r="AS23" s="206" t="e">
        <f t="shared" si="46"/>
        <v>#REF!</v>
      </c>
      <c r="AT23" s="206" t="e">
        <f t="shared" si="46"/>
        <v>#REF!</v>
      </c>
      <c r="AU23" s="206" t="e">
        <f t="shared" si="46"/>
        <v>#REF!</v>
      </c>
      <c r="AV23" s="206" t="e">
        <f t="shared" si="46"/>
        <v>#REF!</v>
      </c>
      <c r="AW23" s="206" t="e">
        <f t="shared" si="46"/>
        <v>#REF!</v>
      </c>
      <c r="AX23" s="206" t="e">
        <f t="shared" si="46"/>
        <v>#REF!</v>
      </c>
      <c r="AY23" s="206" t="e">
        <f t="shared" si="46"/>
        <v>#REF!</v>
      </c>
      <c r="AZ23" s="206" t="e">
        <f t="shared" si="46"/>
        <v>#REF!</v>
      </c>
      <c r="BA23" s="206" t="e">
        <f t="shared" si="46"/>
        <v>#REF!</v>
      </c>
      <c r="BB23" s="206" t="e">
        <f t="shared" si="46"/>
        <v>#REF!</v>
      </c>
      <c r="BC23" s="206" t="e">
        <f t="shared" si="46"/>
        <v>#REF!</v>
      </c>
      <c r="BD23" s="206" t="e">
        <f t="shared" si="46"/>
        <v>#REF!</v>
      </c>
      <c r="BE23" s="206" t="e">
        <f t="shared" si="46"/>
        <v>#REF!</v>
      </c>
      <c r="BF23" s="206" t="e">
        <f t="shared" si="46"/>
        <v>#REF!</v>
      </c>
      <c r="BG23" s="206" t="e">
        <f t="shared" si="46"/>
        <v>#REF!</v>
      </c>
      <c r="BH23" s="206" t="e">
        <f t="shared" si="46"/>
        <v>#REF!</v>
      </c>
    </row>
    <row r="24" spans="1:60" x14ac:dyDescent="0.25">
      <c r="A24" s="205" t="e">
        <f>#REF!</f>
        <v>#REF!</v>
      </c>
      <c r="B24" s="205" t="e">
        <f>#REF!</f>
        <v>#REF!</v>
      </c>
      <c r="C24" s="205" t="e">
        <f>#REF!</f>
        <v>#REF!</v>
      </c>
      <c r="D24" s="205" t="e">
        <f>#REF!</f>
        <v>#REF!</v>
      </c>
      <c r="E24" s="205" t="e">
        <f>#REF!</f>
        <v>#REF!</v>
      </c>
      <c r="G24" s="68" t="e">
        <f t="shared" si="41"/>
        <v>#REF!</v>
      </c>
      <c r="H24" s="68" t="e">
        <f t="shared" si="42"/>
        <v>#REF!</v>
      </c>
      <c r="J24" s="206" t="e">
        <f t="shared" si="43"/>
        <v>#REF!</v>
      </c>
      <c r="K24" s="206" t="e">
        <f t="shared" si="43"/>
        <v>#REF!</v>
      </c>
      <c r="L24" s="206" t="e">
        <f t="shared" si="43"/>
        <v>#REF!</v>
      </c>
      <c r="M24" s="206" t="e">
        <f t="shared" si="43"/>
        <v>#REF!</v>
      </c>
      <c r="N24" s="206" t="e">
        <f t="shared" si="43"/>
        <v>#REF!</v>
      </c>
      <c r="O24" s="206" t="e">
        <f t="shared" si="43"/>
        <v>#REF!</v>
      </c>
      <c r="P24" s="206" t="e">
        <f t="shared" si="43"/>
        <v>#REF!</v>
      </c>
      <c r="Q24" s="206" t="e">
        <f t="shared" si="43"/>
        <v>#REF!</v>
      </c>
      <c r="R24" s="206" t="e">
        <f t="shared" si="43"/>
        <v>#REF!</v>
      </c>
      <c r="S24" s="206" t="e">
        <f t="shared" si="43"/>
        <v>#REF!</v>
      </c>
      <c r="T24" s="206" t="e">
        <f t="shared" si="43"/>
        <v>#REF!</v>
      </c>
      <c r="U24" s="206" t="e">
        <f t="shared" si="43"/>
        <v>#REF!</v>
      </c>
      <c r="V24" s="206" t="e">
        <f t="shared" si="43"/>
        <v>#REF!</v>
      </c>
      <c r="W24" s="206" t="e">
        <f t="shared" si="43"/>
        <v>#REF!</v>
      </c>
      <c r="X24" s="206" t="e">
        <f t="shared" si="43"/>
        <v>#REF!</v>
      </c>
      <c r="Y24" s="206" t="e">
        <f t="shared" si="43"/>
        <v>#REF!</v>
      </c>
      <c r="Z24" s="206" t="e">
        <f t="shared" si="45"/>
        <v>#REF!</v>
      </c>
      <c r="AA24" s="206" t="e">
        <f t="shared" si="45"/>
        <v>#REF!</v>
      </c>
      <c r="AB24" s="206" t="e">
        <f t="shared" si="45"/>
        <v>#REF!</v>
      </c>
      <c r="AC24" s="206" t="e">
        <f t="shared" si="45"/>
        <v>#REF!</v>
      </c>
      <c r="AD24" s="206" t="e">
        <f t="shared" si="45"/>
        <v>#REF!</v>
      </c>
      <c r="AE24" s="206" t="e">
        <f t="shared" si="45"/>
        <v>#REF!</v>
      </c>
      <c r="AF24" s="206" t="e">
        <f t="shared" si="45"/>
        <v>#REF!</v>
      </c>
      <c r="AG24" s="206" t="e">
        <f t="shared" si="45"/>
        <v>#REF!</v>
      </c>
      <c r="AH24" s="206" t="e">
        <f t="shared" si="45"/>
        <v>#REF!</v>
      </c>
      <c r="AJ24" s="206" t="e">
        <f t="shared" si="44"/>
        <v>#REF!</v>
      </c>
      <c r="AK24" s="206" t="e">
        <f t="shared" si="46"/>
        <v>#REF!</v>
      </c>
      <c r="AL24" s="206" t="e">
        <f t="shared" si="46"/>
        <v>#REF!</v>
      </c>
      <c r="AM24" s="206" t="e">
        <f t="shared" si="46"/>
        <v>#REF!</v>
      </c>
      <c r="AN24" s="206" t="e">
        <f t="shared" si="46"/>
        <v>#REF!</v>
      </c>
      <c r="AO24" s="206" t="e">
        <f t="shared" si="46"/>
        <v>#REF!</v>
      </c>
      <c r="AP24" s="206" t="e">
        <f t="shared" si="46"/>
        <v>#REF!</v>
      </c>
      <c r="AQ24" s="206" t="e">
        <f t="shared" si="46"/>
        <v>#REF!</v>
      </c>
      <c r="AR24" s="206" t="e">
        <f t="shared" si="46"/>
        <v>#REF!</v>
      </c>
      <c r="AS24" s="206" t="e">
        <f t="shared" si="46"/>
        <v>#REF!</v>
      </c>
      <c r="AT24" s="206" t="e">
        <f t="shared" si="46"/>
        <v>#REF!</v>
      </c>
      <c r="AU24" s="206" t="e">
        <f t="shared" si="46"/>
        <v>#REF!</v>
      </c>
      <c r="AV24" s="206" t="e">
        <f t="shared" si="46"/>
        <v>#REF!</v>
      </c>
      <c r="AW24" s="206" t="e">
        <f t="shared" si="46"/>
        <v>#REF!</v>
      </c>
      <c r="AX24" s="206" t="e">
        <f t="shared" si="46"/>
        <v>#REF!</v>
      </c>
      <c r="AY24" s="206" t="e">
        <f t="shared" si="46"/>
        <v>#REF!</v>
      </c>
      <c r="AZ24" s="206" t="e">
        <f t="shared" si="46"/>
        <v>#REF!</v>
      </c>
      <c r="BA24" s="206" t="e">
        <f t="shared" si="46"/>
        <v>#REF!</v>
      </c>
      <c r="BB24" s="206" t="e">
        <f t="shared" si="46"/>
        <v>#REF!</v>
      </c>
      <c r="BC24" s="206" t="e">
        <f t="shared" si="46"/>
        <v>#REF!</v>
      </c>
      <c r="BD24" s="206" t="e">
        <f t="shared" si="46"/>
        <v>#REF!</v>
      </c>
      <c r="BE24" s="206" t="e">
        <f t="shared" si="46"/>
        <v>#REF!</v>
      </c>
      <c r="BF24" s="206" t="e">
        <f t="shared" si="46"/>
        <v>#REF!</v>
      </c>
      <c r="BG24" s="206" t="e">
        <f t="shared" si="46"/>
        <v>#REF!</v>
      </c>
      <c r="BH24" s="206" t="e">
        <f t="shared" si="46"/>
        <v>#REF!</v>
      </c>
    </row>
    <row r="25" spans="1:60" x14ac:dyDescent="0.25">
      <c r="A25" s="205" t="e">
        <f>#REF!</f>
        <v>#REF!</v>
      </c>
      <c r="B25" s="205" t="e">
        <f>#REF!</f>
        <v>#REF!</v>
      </c>
      <c r="C25" s="205" t="e">
        <f>#REF!</f>
        <v>#REF!</v>
      </c>
      <c r="D25" s="205" t="e">
        <f>#REF!</f>
        <v>#REF!</v>
      </c>
      <c r="E25" s="205" t="e">
        <f>#REF!</f>
        <v>#REF!</v>
      </c>
      <c r="G25" s="68" t="e">
        <f t="shared" si="41"/>
        <v>#REF!</v>
      </c>
      <c r="H25" s="68" t="e">
        <f t="shared" si="42"/>
        <v>#REF!</v>
      </c>
      <c r="J25" s="206" t="e">
        <f t="shared" si="43"/>
        <v>#REF!</v>
      </c>
      <c r="K25" s="206" t="e">
        <f t="shared" si="43"/>
        <v>#REF!</v>
      </c>
      <c r="L25" s="206" t="e">
        <f t="shared" si="43"/>
        <v>#REF!</v>
      </c>
      <c r="M25" s="206" t="e">
        <f t="shared" si="43"/>
        <v>#REF!</v>
      </c>
      <c r="N25" s="206" t="e">
        <f t="shared" si="43"/>
        <v>#REF!</v>
      </c>
      <c r="O25" s="206" t="e">
        <f t="shared" si="43"/>
        <v>#REF!</v>
      </c>
      <c r="P25" s="206" t="e">
        <f t="shared" si="43"/>
        <v>#REF!</v>
      </c>
      <c r="Q25" s="206" t="e">
        <f t="shared" si="43"/>
        <v>#REF!</v>
      </c>
      <c r="R25" s="206" t="e">
        <f t="shared" si="43"/>
        <v>#REF!</v>
      </c>
      <c r="S25" s="206" t="e">
        <f t="shared" si="43"/>
        <v>#REF!</v>
      </c>
      <c r="T25" s="206" t="e">
        <f t="shared" si="43"/>
        <v>#REF!</v>
      </c>
      <c r="U25" s="206" t="e">
        <f t="shared" si="43"/>
        <v>#REF!</v>
      </c>
      <c r="V25" s="206" t="e">
        <f t="shared" si="43"/>
        <v>#REF!</v>
      </c>
      <c r="W25" s="206" t="e">
        <f t="shared" si="43"/>
        <v>#REF!</v>
      </c>
      <c r="X25" s="206" t="e">
        <f t="shared" si="43"/>
        <v>#REF!</v>
      </c>
      <c r="Y25" s="206" t="e">
        <f t="shared" si="43"/>
        <v>#REF!</v>
      </c>
      <c r="Z25" s="206" t="e">
        <f t="shared" si="45"/>
        <v>#REF!</v>
      </c>
      <c r="AA25" s="206" t="e">
        <f t="shared" si="45"/>
        <v>#REF!</v>
      </c>
      <c r="AB25" s="206" t="e">
        <f t="shared" si="45"/>
        <v>#REF!</v>
      </c>
      <c r="AC25" s="206" t="e">
        <f t="shared" si="45"/>
        <v>#REF!</v>
      </c>
      <c r="AD25" s="206" t="e">
        <f t="shared" si="45"/>
        <v>#REF!</v>
      </c>
      <c r="AE25" s="206" t="e">
        <f t="shared" si="45"/>
        <v>#REF!</v>
      </c>
      <c r="AF25" s="206" t="e">
        <f t="shared" si="45"/>
        <v>#REF!</v>
      </c>
      <c r="AG25" s="206" t="e">
        <f t="shared" si="45"/>
        <v>#REF!</v>
      </c>
      <c r="AH25" s="206" t="e">
        <f t="shared" si="45"/>
        <v>#REF!</v>
      </c>
      <c r="AJ25" s="206" t="e">
        <f t="shared" si="44"/>
        <v>#REF!</v>
      </c>
      <c r="AK25" s="206" t="e">
        <f t="shared" si="46"/>
        <v>#REF!</v>
      </c>
      <c r="AL25" s="206" t="e">
        <f t="shared" si="46"/>
        <v>#REF!</v>
      </c>
      <c r="AM25" s="206" t="e">
        <f t="shared" si="46"/>
        <v>#REF!</v>
      </c>
      <c r="AN25" s="206" t="e">
        <f t="shared" si="46"/>
        <v>#REF!</v>
      </c>
      <c r="AO25" s="206" t="e">
        <f t="shared" si="46"/>
        <v>#REF!</v>
      </c>
      <c r="AP25" s="206" t="e">
        <f t="shared" si="46"/>
        <v>#REF!</v>
      </c>
      <c r="AQ25" s="206" t="e">
        <f t="shared" si="46"/>
        <v>#REF!</v>
      </c>
      <c r="AR25" s="206" t="e">
        <f t="shared" si="46"/>
        <v>#REF!</v>
      </c>
      <c r="AS25" s="206" t="e">
        <f t="shared" si="46"/>
        <v>#REF!</v>
      </c>
      <c r="AT25" s="206" t="e">
        <f t="shared" si="46"/>
        <v>#REF!</v>
      </c>
      <c r="AU25" s="206" t="e">
        <f t="shared" si="46"/>
        <v>#REF!</v>
      </c>
      <c r="AV25" s="206" t="e">
        <f t="shared" si="46"/>
        <v>#REF!</v>
      </c>
      <c r="AW25" s="206" t="e">
        <f t="shared" si="46"/>
        <v>#REF!</v>
      </c>
      <c r="AX25" s="206" t="e">
        <f t="shared" si="46"/>
        <v>#REF!</v>
      </c>
      <c r="AY25" s="206" t="e">
        <f t="shared" si="46"/>
        <v>#REF!</v>
      </c>
      <c r="AZ25" s="206" t="e">
        <f t="shared" si="46"/>
        <v>#REF!</v>
      </c>
      <c r="BA25" s="206" t="e">
        <f t="shared" si="46"/>
        <v>#REF!</v>
      </c>
      <c r="BB25" s="206" t="e">
        <f t="shared" si="46"/>
        <v>#REF!</v>
      </c>
      <c r="BC25" s="206" t="e">
        <f t="shared" si="46"/>
        <v>#REF!</v>
      </c>
      <c r="BD25" s="206" t="e">
        <f t="shared" si="46"/>
        <v>#REF!</v>
      </c>
      <c r="BE25" s="206" t="e">
        <f t="shared" si="46"/>
        <v>#REF!</v>
      </c>
      <c r="BF25" s="206" t="e">
        <f t="shared" si="46"/>
        <v>#REF!</v>
      </c>
      <c r="BG25" s="206" t="e">
        <f t="shared" si="46"/>
        <v>#REF!</v>
      </c>
      <c r="BH25" s="206" t="e">
        <f t="shared" si="46"/>
        <v>#REF!</v>
      </c>
    </row>
    <row r="26" spans="1:60" x14ac:dyDescent="0.25">
      <c r="A26" s="205" t="e">
        <f>#REF!</f>
        <v>#REF!</v>
      </c>
      <c r="B26" s="205" t="e">
        <f>#REF!</f>
        <v>#REF!</v>
      </c>
      <c r="C26" s="205" t="e">
        <f>#REF!</f>
        <v>#REF!</v>
      </c>
      <c r="D26" s="205" t="e">
        <f>#REF!</f>
        <v>#REF!</v>
      </c>
      <c r="E26" s="205" t="e">
        <f>#REF!</f>
        <v>#REF!</v>
      </c>
      <c r="G26" s="68" t="e">
        <f t="shared" si="41"/>
        <v>#REF!</v>
      </c>
      <c r="H26" s="68" t="e">
        <f t="shared" si="42"/>
        <v>#REF!</v>
      </c>
      <c r="J26" s="206" t="e">
        <f t="shared" si="43"/>
        <v>#REF!</v>
      </c>
      <c r="K26" s="206" t="e">
        <f t="shared" si="43"/>
        <v>#REF!</v>
      </c>
      <c r="L26" s="206" t="e">
        <f t="shared" si="43"/>
        <v>#REF!</v>
      </c>
      <c r="M26" s="206" t="e">
        <f t="shared" si="43"/>
        <v>#REF!</v>
      </c>
      <c r="N26" s="206" t="e">
        <f t="shared" si="43"/>
        <v>#REF!</v>
      </c>
      <c r="O26" s="206" t="e">
        <f t="shared" si="43"/>
        <v>#REF!</v>
      </c>
      <c r="P26" s="206" t="e">
        <f t="shared" si="43"/>
        <v>#REF!</v>
      </c>
      <c r="Q26" s="206" t="e">
        <f t="shared" si="43"/>
        <v>#REF!</v>
      </c>
      <c r="R26" s="206" t="e">
        <f t="shared" si="43"/>
        <v>#REF!</v>
      </c>
      <c r="S26" s="206" t="e">
        <f t="shared" si="43"/>
        <v>#REF!</v>
      </c>
      <c r="T26" s="206" t="e">
        <f t="shared" si="43"/>
        <v>#REF!</v>
      </c>
      <c r="U26" s="206" t="e">
        <f t="shared" si="43"/>
        <v>#REF!</v>
      </c>
      <c r="V26" s="206" t="e">
        <f t="shared" si="43"/>
        <v>#REF!</v>
      </c>
      <c r="W26" s="206" t="e">
        <f t="shared" si="43"/>
        <v>#REF!</v>
      </c>
      <c r="X26" s="206" t="e">
        <f t="shared" si="43"/>
        <v>#REF!</v>
      </c>
      <c r="Y26" s="206" t="e">
        <f t="shared" si="43"/>
        <v>#REF!</v>
      </c>
      <c r="Z26" s="206" t="e">
        <f t="shared" si="45"/>
        <v>#REF!</v>
      </c>
      <c r="AA26" s="206" t="e">
        <f t="shared" si="45"/>
        <v>#REF!</v>
      </c>
      <c r="AB26" s="206" t="e">
        <f t="shared" si="45"/>
        <v>#REF!</v>
      </c>
      <c r="AC26" s="206" t="e">
        <f t="shared" si="45"/>
        <v>#REF!</v>
      </c>
      <c r="AD26" s="206" t="e">
        <f t="shared" si="45"/>
        <v>#REF!</v>
      </c>
      <c r="AE26" s="206" t="e">
        <f t="shared" si="45"/>
        <v>#REF!</v>
      </c>
      <c r="AF26" s="206" t="e">
        <f t="shared" si="45"/>
        <v>#REF!</v>
      </c>
      <c r="AG26" s="206" t="e">
        <f t="shared" si="45"/>
        <v>#REF!</v>
      </c>
      <c r="AH26" s="206" t="e">
        <f t="shared" si="45"/>
        <v>#REF!</v>
      </c>
      <c r="AJ26" s="206" t="e">
        <f t="shared" si="44"/>
        <v>#REF!</v>
      </c>
      <c r="AK26" s="206" t="e">
        <f t="shared" si="46"/>
        <v>#REF!</v>
      </c>
      <c r="AL26" s="206" t="e">
        <f t="shared" si="46"/>
        <v>#REF!</v>
      </c>
      <c r="AM26" s="206" t="e">
        <f t="shared" si="46"/>
        <v>#REF!</v>
      </c>
      <c r="AN26" s="206" t="e">
        <f t="shared" si="46"/>
        <v>#REF!</v>
      </c>
      <c r="AO26" s="206" t="e">
        <f t="shared" si="46"/>
        <v>#REF!</v>
      </c>
      <c r="AP26" s="206" t="e">
        <f t="shared" si="46"/>
        <v>#REF!</v>
      </c>
      <c r="AQ26" s="206" t="e">
        <f t="shared" si="46"/>
        <v>#REF!</v>
      </c>
      <c r="AR26" s="206" t="e">
        <f t="shared" si="46"/>
        <v>#REF!</v>
      </c>
      <c r="AS26" s="206" t="e">
        <f t="shared" si="46"/>
        <v>#REF!</v>
      </c>
      <c r="AT26" s="206" t="e">
        <f t="shared" si="46"/>
        <v>#REF!</v>
      </c>
      <c r="AU26" s="206" t="e">
        <f t="shared" si="46"/>
        <v>#REF!</v>
      </c>
      <c r="AV26" s="206" t="e">
        <f t="shared" si="46"/>
        <v>#REF!</v>
      </c>
      <c r="AW26" s="206" t="e">
        <f t="shared" si="46"/>
        <v>#REF!</v>
      </c>
      <c r="AX26" s="206" t="e">
        <f t="shared" si="46"/>
        <v>#REF!</v>
      </c>
      <c r="AY26" s="206" t="e">
        <f t="shared" si="46"/>
        <v>#REF!</v>
      </c>
      <c r="AZ26" s="206" t="e">
        <f t="shared" si="46"/>
        <v>#REF!</v>
      </c>
      <c r="BA26" s="206" t="e">
        <f t="shared" si="46"/>
        <v>#REF!</v>
      </c>
      <c r="BB26" s="206" t="e">
        <f t="shared" si="46"/>
        <v>#REF!</v>
      </c>
      <c r="BC26" s="206" t="e">
        <f t="shared" si="46"/>
        <v>#REF!</v>
      </c>
      <c r="BD26" s="206" t="e">
        <f t="shared" si="46"/>
        <v>#REF!</v>
      </c>
      <c r="BE26" s="206" t="e">
        <f t="shared" si="46"/>
        <v>#REF!</v>
      </c>
      <c r="BF26" s="206" t="e">
        <f t="shared" si="46"/>
        <v>#REF!</v>
      </c>
      <c r="BG26" s="206" t="e">
        <f t="shared" si="46"/>
        <v>#REF!</v>
      </c>
      <c r="BH26" s="206" t="e">
        <f t="shared" si="46"/>
        <v>#REF!</v>
      </c>
    </row>
    <row r="27" spans="1:60" x14ac:dyDescent="0.25">
      <c r="A27" s="205" t="e">
        <f>#REF!</f>
        <v>#REF!</v>
      </c>
      <c r="B27" s="205" t="e">
        <f>#REF!</f>
        <v>#REF!</v>
      </c>
      <c r="C27" s="205" t="e">
        <f>#REF!</f>
        <v>#REF!</v>
      </c>
      <c r="D27" s="205" t="e">
        <f>#REF!</f>
        <v>#REF!</v>
      </c>
      <c r="E27" s="205" t="e">
        <f>#REF!</f>
        <v>#REF!</v>
      </c>
      <c r="G27" s="68" t="e">
        <f t="shared" ref="G27:G30" si="47">CONCATENATE(B27,",",C27)</f>
        <v>#REF!</v>
      </c>
      <c r="H27" s="68" t="e">
        <f t="shared" ref="H27:H30" si="48">CONCATENATE(D27,",",E27)</f>
        <v>#REF!</v>
      </c>
      <c r="J27" s="206" t="e">
        <f t="shared" si="43"/>
        <v>#REF!</v>
      </c>
      <c r="K27" s="206" t="e">
        <f t="shared" si="43"/>
        <v>#REF!</v>
      </c>
      <c r="L27" s="206" t="e">
        <f t="shared" si="43"/>
        <v>#REF!</v>
      </c>
      <c r="M27" s="206" t="e">
        <f t="shared" si="43"/>
        <v>#REF!</v>
      </c>
      <c r="N27" s="206" t="e">
        <f t="shared" si="43"/>
        <v>#REF!</v>
      </c>
      <c r="O27" s="206" t="e">
        <f t="shared" si="43"/>
        <v>#REF!</v>
      </c>
      <c r="P27" s="206" t="e">
        <f t="shared" si="43"/>
        <v>#REF!</v>
      </c>
      <c r="Q27" s="206" t="e">
        <f t="shared" si="43"/>
        <v>#REF!</v>
      </c>
      <c r="R27" s="206" t="e">
        <f t="shared" si="43"/>
        <v>#REF!</v>
      </c>
      <c r="S27" s="206" t="e">
        <f t="shared" si="43"/>
        <v>#REF!</v>
      </c>
      <c r="T27" s="206" t="e">
        <f t="shared" si="43"/>
        <v>#REF!</v>
      </c>
      <c r="U27" s="206" t="e">
        <f t="shared" si="43"/>
        <v>#REF!</v>
      </c>
      <c r="V27" s="206" t="e">
        <f t="shared" si="43"/>
        <v>#REF!</v>
      </c>
      <c r="W27" s="206" t="e">
        <f t="shared" si="43"/>
        <v>#REF!</v>
      </c>
      <c r="X27" s="206" t="e">
        <f t="shared" si="43"/>
        <v>#REF!</v>
      </c>
      <c r="Y27" s="206" t="e">
        <f t="shared" si="43"/>
        <v>#REF!</v>
      </c>
      <c r="Z27" s="206" t="e">
        <f t="shared" si="45"/>
        <v>#REF!</v>
      </c>
      <c r="AA27" s="206" t="e">
        <f t="shared" si="45"/>
        <v>#REF!</v>
      </c>
      <c r="AB27" s="206" t="e">
        <f t="shared" si="45"/>
        <v>#REF!</v>
      </c>
      <c r="AC27" s="206" t="e">
        <f t="shared" si="45"/>
        <v>#REF!</v>
      </c>
      <c r="AD27" s="206" t="e">
        <f t="shared" si="45"/>
        <v>#REF!</v>
      </c>
      <c r="AE27" s="206" t="e">
        <f t="shared" si="45"/>
        <v>#REF!</v>
      </c>
      <c r="AF27" s="206" t="e">
        <f t="shared" si="45"/>
        <v>#REF!</v>
      </c>
      <c r="AG27" s="206" t="e">
        <f t="shared" si="45"/>
        <v>#REF!</v>
      </c>
      <c r="AH27" s="206" t="e">
        <f t="shared" si="45"/>
        <v>#REF!</v>
      </c>
      <c r="AJ27" s="206" t="e">
        <f t="shared" si="44"/>
        <v>#REF!</v>
      </c>
      <c r="AK27" s="206" t="e">
        <f t="shared" si="46"/>
        <v>#REF!</v>
      </c>
      <c r="AL27" s="206" t="e">
        <f t="shared" si="46"/>
        <v>#REF!</v>
      </c>
      <c r="AM27" s="206" t="e">
        <f t="shared" si="46"/>
        <v>#REF!</v>
      </c>
      <c r="AN27" s="206" t="e">
        <f t="shared" si="46"/>
        <v>#REF!</v>
      </c>
      <c r="AO27" s="206" t="e">
        <f t="shared" si="46"/>
        <v>#REF!</v>
      </c>
      <c r="AP27" s="206" t="e">
        <f t="shared" si="46"/>
        <v>#REF!</v>
      </c>
      <c r="AQ27" s="206" t="e">
        <f t="shared" si="46"/>
        <v>#REF!</v>
      </c>
      <c r="AR27" s="206" t="e">
        <f t="shared" si="46"/>
        <v>#REF!</v>
      </c>
      <c r="AS27" s="206" t="e">
        <f t="shared" si="46"/>
        <v>#REF!</v>
      </c>
      <c r="AT27" s="206" t="e">
        <f t="shared" si="46"/>
        <v>#REF!</v>
      </c>
      <c r="AU27" s="206" t="e">
        <f t="shared" si="46"/>
        <v>#REF!</v>
      </c>
      <c r="AV27" s="206" t="e">
        <f t="shared" si="46"/>
        <v>#REF!</v>
      </c>
      <c r="AW27" s="206" t="e">
        <f t="shared" si="46"/>
        <v>#REF!</v>
      </c>
      <c r="AX27" s="206" t="e">
        <f t="shared" si="46"/>
        <v>#REF!</v>
      </c>
      <c r="AY27" s="206" t="e">
        <f t="shared" si="46"/>
        <v>#REF!</v>
      </c>
      <c r="AZ27" s="206" t="e">
        <f t="shared" si="46"/>
        <v>#REF!</v>
      </c>
      <c r="BA27" s="206" t="e">
        <f t="shared" si="46"/>
        <v>#REF!</v>
      </c>
      <c r="BB27" s="206" t="e">
        <f t="shared" si="46"/>
        <v>#REF!</v>
      </c>
      <c r="BC27" s="206" t="e">
        <f t="shared" si="46"/>
        <v>#REF!</v>
      </c>
      <c r="BD27" s="206" t="e">
        <f t="shared" si="46"/>
        <v>#REF!</v>
      </c>
      <c r="BE27" s="206" t="e">
        <f t="shared" si="46"/>
        <v>#REF!</v>
      </c>
      <c r="BF27" s="206" t="e">
        <f t="shared" si="46"/>
        <v>#REF!</v>
      </c>
      <c r="BG27" s="206" t="e">
        <f t="shared" si="46"/>
        <v>#REF!</v>
      </c>
      <c r="BH27" s="206" t="e">
        <f t="shared" si="46"/>
        <v>#REF!</v>
      </c>
    </row>
    <row r="28" spans="1:60" x14ac:dyDescent="0.25">
      <c r="A28" s="205" t="e">
        <f>#REF!</f>
        <v>#REF!</v>
      </c>
      <c r="B28" s="205" t="e">
        <f>#REF!</f>
        <v>#REF!</v>
      </c>
      <c r="C28" s="205" t="e">
        <f>#REF!</f>
        <v>#REF!</v>
      </c>
      <c r="D28" s="205" t="e">
        <f>#REF!</f>
        <v>#REF!</v>
      </c>
      <c r="E28" s="205" t="e">
        <f>#REF!</f>
        <v>#REF!</v>
      </c>
      <c r="G28" s="68" t="e">
        <f t="shared" si="47"/>
        <v>#REF!</v>
      </c>
      <c r="H28" s="68" t="e">
        <f t="shared" si="48"/>
        <v>#REF!</v>
      </c>
      <c r="J28" s="206" t="e">
        <f t="shared" ref="J28:Y36" si="49">IF(VALUE($G28)=J$5,CONCATENATE("[",$A28,"] "),"")</f>
        <v>#REF!</v>
      </c>
      <c r="K28" s="206" t="e">
        <f t="shared" si="49"/>
        <v>#REF!</v>
      </c>
      <c r="L28" s="206" t="e">
        <f t="shared" si="49"/>
        <v>#REF!</v>
      </c>
      <c r="M28" s="206" t="e">
        <f t="shared" si="49"/>
        <v>#REF!</v>
      </c>
      <c r="N28" s="206" t="e">
        <f t="shared" si="49"/>
        <v>#REF!</v>
      </c>
      <c r="O28" s="206" t="e">
        <f t="shared" si="49"/>
        <v>#REF!</v>
      </c>
      <c r="P28" s="206" t="e">
        <f t="shared" si="49"/>
        <v>#REF!</v>
      </c>
      <c r="Q28" s="206" t="e">
        <f t="shared" si="49"/>
        <v>#REF!</v>
      </c>
      <c r="R28" s="206" t="e">
        <f t="shared" si="49"/>
        <v>#REF!</v>
      </c>
      <c r="S28" s="206" t="e">
        <f t="shared" si="49"/>
        <v>#REF!</v>
      </c>
      <c r="T28" s="206" t="e">
        <f t="shared" si="49"/>
        <v>#REF!</v>
      </c>
      <c r="U28" s="206" t="e">
        <f t="shared" si="49"/>
        <v>#REF!</v>
      </c>
      <c r="V28" s="206" t="e">
        <f t="shared" si="49"/>
        <v>#REF!</v>
      </c>
      <c r="W28" s="206" t="e">
        <f t="shared" si="49"/>
        <v>#REF!</v>
      </c>
      <c r="X28" s="206" t="e">
        <f t="shared" si="49"/>
        <v>#REF!</v>
      </c>
      <c r="Y28" s="206" t="e">
        <f t="shared" si="49"/>
        <v>#REF!</v>
      </c>
      <c r="Z28" s="206" t="e">
        <f t="shared" si="45"/>
        <v>#REF!</v>
      </c>
      <c r="AA28" s="206" t="e">
        <f t="shared" si="45"/>
        <v>#REF!</v>
      </c>
      <c r="AB28" s="206" t="e">
        <f t="shared" si="45"/>
        <v>#REF!</v>
      </c>
      <c r="AC28" s="206" t="e">
        <f t="shared" si="45"/>
        <v>#REF!</v>
      </c>
      <c r="AD28" s="206" t="e">
        <f t="shared" si="45"/>
        <v>#REF!</v>
      </c>
      <c r="AE28" s="206" t="e">
        <f t="shared" si="45"/>
        <v>#REF!</v>
      </c>
      <c r="AF28" s="206" t="e">
        <f t="shared" si="45"/>
        <v>#REF!</v>
      </c>
      <c r="AG28" s="206" t="e">
        <f t="shared" si="45"/>
        <v>#REF!</v>
      </c>
      <c r="AH28" s="206" t="e">
        <f t="shared" si="45"/>
        <v>#REF!</v>
      </c>
      <c r="AJ28" s="206" t="e">
        <f t="shared" ref="AJ28:AY36" si="50">IF(VALUE($H28)=AJ$5,CONCATENATE("[",$A28,"] "),"")</f>
        <v>#REF!</v>
      </c>
      <c r="AK28" s="206" t="e">
        <f t="shared" si="46"/>
        <v>#REF!</v>
      </c>
      <c r="AL28" s="206" t="e">
        <f t="shared" si="46"/>
        <v>#REF!</v>
      </c>
      <c r="AM28" s="206" t="e">
        <f t="shared" si="46"/>
        <v>#REF!</v>
      </c>
      <c r="AN28" s="206" t="e">
        <f t="shared" si="46"/>
        <v>#REF!</v>
      </c>
      <c r="AO28" s="206" t="e">
        <f t="shared" si="46"/>
        <v>#REF!</v>
      </c>
      <c r="AP28" s="206" t="e">
        <f t="shared" si="46"/>
        <v>#REF!</v>
      </c>
      <c r="AQ28" s="206" t="e">
        <f t="shared" si="46"/>
        <v>#REF!</v>
      </c>
      <c r="AR28" s="206" t="e">
        <f t="shared" si="46"/>
        <v>#REF!</v>
      </c>
      <c r="AS28" s="206" t="e">
        <f t="shared" si="46"/>
        <v>#REF!</v>
      </c>
      <c r="AT28" s="206" t="e">
        <f t="shared" si="46"/>
        <v>#REF!</v>
      </c>
      <c r="AU28" s="206" t="e">
        <f t="shared" si="46"/>
        <v>#REF!</v>
      </c>
      <c r="AV28" s="206" t="e">
        <f t="shared" si="46"/>
        <v>#REF!</v>
      </c>
      <c r="AW28" s="206" t="e">
        <f t="shared" si="46"/>
        <v>#REF!</v>
      </c>
      <c r="AX28" s="206" t="e">
        <f t="shared" si="46"/>
        <v>#REF!</v>
      </c>
      <c r="AY28" s="206" t="e">
        <f t="shared" si="46"/>
        <v>#REF!</v>
      </c>
      <c r="AZ28" s="206" t="e">
        <f t="shared" si="46"/>
        <v>#REF!</v>
      </c>
      <c r="BA28" s="206" t="e">
        <f t="shared" si="46"/>
        <v>#REF!</v>
      </c>
      <c r="BB28" s="206" t="e">
        <f t="shared" si="46"/>
        <v>#REF!</v>
      </c>
      <c r="BC28" s="206" t="e">
        <f t="shared" si="46"/>
        <v>#REF!</v>
      </c>
      <c r="BD28" s="206" t="e">
        <f t="shared" si="46"/>
        <v>#REF!</v>
      </c>
      <c r="BE28" s="206" t="e">
        <f t="shared" si="46"/>
        <v>#REF!</v>
      </c>
      <c r="BF28" s="206" t="e">
        <f t="shared" ref="BF28:BH28" si="51">IF(VALUE($H28)=BF$5,CONCATENATE("[",$A28,"] "),"")</f>
        <v>#REF!</v>
      </c>
      <c r="BG28" s="206" t="e">
        <f t="shared" si="51"/>
        <v>#REF!</v>
      </c>
      <c r="BH28" s="206" t="e">
        <f t="shared" si="51"/>
        <v>#REF!</v>
      </c>
    </row>
    <row r="29" spans="1:60" x14ac:dyDescent="0.25">
      <c r="A29" s="205" t="e">
        <f>#REF!</f>
        <v>#REF!</v>
      </c>
      <c r="B29" s="205" t="e">
        <f>#REF!</f>
        <v>#REF!</v>
      </c>
      <c r="C29" s="205" t="e">
        <f>#REF!</f>
        <v>#REF!</v>
      </c>
      <c r="D29" s="205" t="e">
        <f>#REF!</f>
        <v>#REF!</v>
      </c>
      <c r="E29" s="205" t="e">
        <f>#REF!</f>
        <v>#REF!</v>
      </c>
      <c r="G29" s="68" t="e">
        <f t="shared" si="47"/>
        <v>#REF!</v>
      </c>
      <c r="H29" s="68" t="e">
        <f t="shared" si="48"/>
        <v>#REF!</v>
      </c>
      <c r="J29" s="206" t="e">
        <f t="shared" si="49"/>
        <v>#REF!</v>
      </c>
      <c r="K29" s="206" t="e">
        <f t="shared" si="49"/>
        <v>#REF!</v>
      </c>
      <c r="L29" s="206" t="e">
        <f t="shared" si="49"/>
        <v>#REF!</v>
      </c>
      <c r="M29" s="206" t="e">
        <f t="shared" si="49"/>
        <v>#REF!</v>
      </c>
      <c r="N29" s="206" t="e">
        <f t="shared" si="49"/>
        <v>#REF!</v>
      </c>
      <c r="O29" s="206" t="e">
        <f t="shared" si="49"/>
        <v>#REF!</v>
      </c>
      <c r="P29" s="206" t="e">
        <f t="shared" si="49"/>
        <v>#REF!</v>
      </c>
      <c r="Q29" s="206" t="e">
        <f t="shared" si="49"/>
        <v>#REF!</v>
      </c>
      <c r="R29" s="206" t="e">
        <f t="shared" si="49"/>
        <v>#REF!</v>
      </c>
      <c r="S29" s="206" t="e">
        <f t="shared" si="49"/>
        <v>#REF!</v>
      </c>
      <c r="T29" s="206" t="e">
        <f t="shared" si="49"/>
        <v>#REF!</v>
      </c>
      <c r="U29" s="206" t="e">
        <f t="shared" si="49"/>
        <v>#REF!</v>
      </c>
      <c r="V29" s="206" t="e">
        <f t="shared" si="49"/>
        <v>#REF!</v>
      </c>
      <c r="W29" s="206" t="e">
        <f t="shared" si="49"/>
        <v>#REF!</v>
      </c>
      <c r="X29" s="206" t="e">
        <f t="shared" si="49"/>
        <v>#REF!</v>
      </c>
      <c r="Y29" s="206" t="e">
        <f t="shared" si="49"/>
        <v>#REF!</v>
      </c>
      <c r="Z29" s="206" t="e">
        <f t="shared" si="45"/>
        <v>#REF!</v>
      </c>
      <c r="AA29" s="206" t="e">
        <f t="shared" si="45"/>
        <v>#REF!</v>
      </c>
      <c r="AB29" s="206" t="e">
        <f t="shared" si="45"/>
        <v>#REF!</v>
      </c>
      <c r="AC29" s="206" t="e">
        <f t="shared" si="45"/>
        <v>#REF!</v>
      </c>
      <c r="AD29" s="206" t="e">
        <f t="shared" si="45"/>
        <v>#REF!</v>
      </c>
      <c r="AE29" s="206" t="e">
        <f t="shared" si="45"/>
        <v>#REF!</v>
      </c>
      <c r="AF29" s="206" t="e">
        <f t="shared" si="45"/>
        <v>#REF!</v>
      </c>
      <c r="AG29" s="206" t="e">
        <f t="shared" si="45"/>
        <v>#REF!</v>
      </c>
      <c r="AH29" s="206" t="e">
        <f t="shared" si="45"/>
        <v>#REF!</v>
      </c>
      <c r="AJ29" s="206" t="e">
        <f t="shared" si="50"/>
        <v>#REF!</v>
      </c>
      <c r="AK29" s="206" t="e">
        <f t="shared" si="50"/>
        <v>#REF!</v>
      </c>
      <c r="AL29" s="206" t="e">
        <f t="shared" si="50"/>
        <v>#REF!</v>
      </c>
      <c r="AM29" s="206" t="e">
        <f t="shared" si="50"/>
        <v>#REF!</v>
      </c>
      <c r="AN29" s="206" t="e">
        <f t="shared" si="50"/>
        <v>#REF!</v>
      </c>
      <c r="AO29" s="206" t="e">
        <f t="shared" si="50"/>
        <v>#REF!</v>
      </c>
      <c r="AP29" s="206" t="e">
        <f t="shared" si="50"/>
        <v>#REF!</v>
      </c>
      <c r="AQ29" s="206" t="e">
        <f t="shared" si="50"/>
        <v>#REF!</v>
      </c>
      <c r="AR29" s="206" t="e">
        <f t="shared" si="50"/>
        <v>#REF!</v>
      </c>
      <c r="AS29" s="206" t="e">
        <f t="shared" si="50"/>
        <v>#REF!</v>
      </c>
      <c r="AT29" s="206" t="e">
        <f t="shared" si="50"/>
        <v>#REF!</v>
      </c>
      <c r="AU29" s="206" t="e">
        <f t="shared" si="50"/>
        <v>#REF!</v>
      </c>
      <c r="AV29" s="206" t="e">
        <f t="shared" si="50"/>
        <v>#REF!</v>
      </c>
      <c r="AW29" s="206" t="e">
        <f t="shared" si="50"/>
        <v>#REF!</v>
      </c>
      <c r="AX29" s="206" t="e">
        <f t="shared" si="50"/>
        <v>#REF!</v>
      </c>
      <c r="AY29" s="206" t="e">
        <f t="shared" si="50"/>
        <v>#REF!</v>
      </c>
      <c r="AZ29" s="206" t="e">
        <f t="shared" ref="AZ29:BH36" si="52">IF(VALUE($H29)=AZ$5,CONCATENATE("[",$A29,"] "),"")</f>
        <v>#REF!</v>
      </c>
      <c r="BA29" s="206" t="e">
        <f t="shared" si="52"/>
        <v>#REF!</v>
      </c>
      <c r="BB29" s="206" t="e">
        <f t="shared" si="52"/>
        <v>#REF!</v>
      </c>
      <c r="BC29" s="206" t="e">
        <f t="shared" si="52"/>
        <v>#REF!</v>
      </c>
      <c r="BD29" s="206" t="e">
        <f t="shared" si="52"/>
        <v>#REF!</v>
      </c>
      <c r="BE29" s="206" t="e">
        <f t="shared" si="52"/>
        <v>#REF!</v>
      </c>
      <c r="BF29" s="206" t="e">
        <f t="shared" si="52"/>
        <v>#REF!</v>
      </c>
      <c r="BG29" s="206" t="e">
        <f t="shared" si="52"/>
        <v>#REF!</v>
      </c>
      <c r="BH29" s="206" t="e">
        <f t="shared" si="52"/>
        <v>#REF!</v>
      </c>
    </row>
    <row r="30" spans="1:60" x14ac:dyDescent="0.25">
      <c r="A30" s="205" t="e">
        <f>#REF!</f>
        <v>#REF!</v>
      </c>
      <c r="B30" s="205" t="e">
        <f>#REF!</f>
        <v>#REF!</v>
      </c>
      <c r="C30" s="205" t="e">
        <f>#REF!</f>
        <v>#REF!</v>
      </c>
      <c r="D30" s="205" t="e">
        <f>#REF!</f>
        <v>#REF!</v>
      </c>
      <c r="E30" s="205" t="e">
        <f>#REF!</f>
        <v>#REF!</v>
      </c>
      <c r="G30" s="68" t="e">
        <f t="shared" si="47"/>
        <v>#REF!</v>
      </c>
      <c r="H30" s="68" t="e">
        <f t="shared" si="48"/>
        <v>#REF!</v>
      </c>
      <c r="J30" s="206" t="e">
        <f t="shared" si="49"/>
        <v>#REF!</v>
      </c>
      <c r="K30" s="206" t="e">
        <f t="shared" si="49"/>
        <v>#REF!</v>
      </c>
      <c r="L30" s="206" t="e">
        <f t="shared" si="49"/>
        <v>#REF!</v>
      </c>
      <c r="M30" s="206" t="e">
        <f t="shared" si="49"/>
        <v>#REF!</v>
      </c>
      <c r="N30" s="206" t="e">
        <f t="shared" si="49"/>
        <v>#REF!</v>
      </c>
      <c r="O30" s="206" t="e">
        <f t="shared" si="49"/>
        <v>#REF!</v>
      </c>
      <c r="P30" s="206" t="e">
        <f t="shared" si="49"/>
        <v>#REF!</v>
      </c>
      <c r="Q30" s="206" t="e">
        <f t="shared" si="49"/>
        <v>#REF!</v>
      </c>
      <c r="R30" s="206" t="e">
        <f t="shared" si="49"/>
        <v>#REF!</v>
      </c>
      <c r="S30" s="206" t="e">
        <f t="shared" si="49"/>
        <v>#REF!</v>
      </c>
      <c r="T30" s="206" t="e">
        <f t="shared" si="49"/>
        <v>#REF!</v>
      </c>
      <c r="U30" s="206" t="e">
        <f t="shared" si="49"/>
        <v>#REF!</v>
      </c>
      <c r="V30" s="206" t="e">
        <f t="shared" si="49"/>
        <v>#REF!</v>
      </c>
      <c r="W30" s="206" t="e">
        <f t="shared" si="49"/>
        <v>#REF!</v>
      </c>
      <c r="X30" s="206" t="e">
        <f t="shared" si="49"/>
        <v>#REF!</v>
      </c>
      <c r="Y30" s="206" t="e">
        <f t="shared" si="49"/>
        <v>#REF!</v>
      </c>
      <c r="Z30" s="206" t="e">
        <f t="shared" si="45"/>
        <v>#REF!</v>
      </c>
      <c r="AA30" s="206" t="e">
        <f t="shared" si="45"/>
        <v>#REF!</v>
      </c>
      <c r="AB30" s="206" t="e">
        <f t="shared" si="45"/>
        <v>#REF!</v>
      </c>
      <c r="AC30" s="206" t="e">
        <f t="shared" si="45"/>
        <v>#REF!</v>
      </c>
      <c r="AD30" s="206" t="e">
        <f t="shared" si="45"/>
        <v>#REF!</v>
      </c>
      <c r="AE30" s="206" t="e">
        <f t="shared" si="45"/>
        <v>#REF!</v>
      </c>
      <c r="AF30" s="206" t="e">
        <f t="shared" si="45"/>
        <v>#REF!</v>
      </c>
      <c r="AG30" s="206" t="e">
        <f t="shared" si="45"/>
        <v>#REF!</v>
      </c>
      <c r="AH30" s="206" t="e">
        <f t="shared" si="45"/>
        <v>#REF!</v>
      </c>
      <c r="AJ30" s="206" t="e">
        <f t="shared" si="50"/>
        <v>#REF!</v>
      </c>
      <c r="AK30" s="206" t="e">
        <f t="shared" si="50"/>
        <v>#REF!</v>
      </c>
      <c r="AL30" s="206" t="e">
        <f t="shared" si="50"/>
        <v>#REF!</v>
      </c>
      <c r="AM30" s="206" t="e">
        <f t="shared" si="50"/>
        <v>#REF!</v>
      </c>
      <c r="AN30" s="206" t="e">
        <f t="shared" si="50"/>
        <v>#REF!</v>
      </c>
      <c r="AO30" s="206" t="e">
        <f t="shared" si="50"/>
        <v>#REF!</v>
      </c>
      <c r="AP30" s="206" t="e">
        <f t="shared" si="50"/>
        <v>#REF!</v>
      </c>
      <c r="AQ30" s="206" t="e">
        <f t="shared" si="50"/>
        <v>#REF!</v>
      </c>
      <c r="AR30" s="206" t="e">
        <f t="shared" si="50"/>
        <v>#REF!</v>
      </c>
      <c r="AS30" s="206" t="e">
        <f t="shared" si="50"/>
        <v>#REF!</v>
      </c>
      <c r="AT30" s="206" t="e">
        <f t="shared" si="50"/>
        <v>#REF!</v>
      </c>
      <c r="AU30" s="206" t="e">
        <f t="shared" si="50"/>
        <v>#REF!</v>
      </c>
      <c r="AV30" s="206" t="e">
        <f t="shared" si="50"/>
        <v>#REF!</v>
      </c>
      <c r="AW30" s="206" t="e">
        <f t="shared" si="50"/>
        <v>#REF!</v>
      </c>
      <c r="AX30" s="206" t="e">
        <f t="shared" si="50"/>
        <v>#REF!</v>
      </c>
      <c r="AY30" s="206" t="e">
        <f t="shared" si="50"/>
        <v>#REF!</v>
      </c>
      <c r="AZ30" s="206" t="e">
        <f t="shared" si="52"/>
        <v>#REF!</v>
      </c>
      <c r="BA30" s="206" t="e">
        <f t="shared" si="52"/>
        <v>#REF!</v>
      </c>
      <c r="BB30" s="206" t="e">
        <f t="shared" si="52"/>
        <v>#REF!</v>
      </c>
      <c r="BC30" s="206" t="e">
        <f t="shared" si="52"/>
        <v>#REF!</v>
      </c>
      <c r="BD30" s="206" t="e">
        <f t="shared" si="52"/>
        <v>#REF!</v>
      </c>
      <c r="BE30" s="206" t="e">
        <f t="shared" si="52"/>
        <v>#REF!</v>
      </c>
      <c r="BF30" s="206" t="e">
        <f t="shared" si="52"/>
        <v>#REF!</v>
      </c>
      <c r="BG30" s="206" t="e">
        <f t="shared" si="52"/>
        <v>#REF!</v>
      </c>
      <c r="BH30" s="206" t="e">
        <f t="shared" si="52"/>
        <v>#REF!</v>
      </c>
    </row>
    <row r="31" spans="1:60" x14ac:dyDescent="0.25">
      <c r="A31" s="205"/>
      <c r="B31" s="205"/>
      <c r="C31" s="205"/>
      <c r="D31" s="205"/>
      <c r="E31" s="205"/>
      <c r="G31" s="68"/>
      <c r="H31" s="68"/>
      <c r="J31" s="206" t="str">
        <f t="shared" si="49"/>
        <v/>
      </c>
      <c r="K31" s="206" t="str">
        <f t="shared" si="49"/>
        <v/>
      </c>
      <c r="L31" s="206" t="str">
        <f t="shared" si="49"/>
        <v/>
      </c>
      <c r="M31" s="206" t="str">
        <f t="shared" si="49"/>
        <v/>
      </c>
      <c r="N31" s="206" t="str">
        <f t="shared" si="49"/>
        <v/>
      </c>
      <c r="O31" s="206" t="str">
        <f t="shared" si="49"/>
        <v/>
      </c>
      <c r="P31" s="206" t="str">
        <f t="shared" si="49"/>
        <v/>
      </c>
      <c r="Q31" s="206" t="str">
        <f t="shared" si="49"/>
        <v/>
      </c>
      <c r="R31" s="206" t="str">
        <f t="shared" si="49"/>
        <v/>
      </c>
      <c r="S31" s="206" t="str">
        <f t="shared" si="49"/>
        <v/>
      </c>
      <c r="T31" s="206" t="str">
        <f t="shared" si="49"/>
        <v/>
      </c>
      <c r="U31" s="206" t="str">
        <f t="shared" si="49"/>
        <v/>
      </c>
      <c r="V31" s="206" t="str">
        <f t="shared" si="49"/>
        <v/>
      </c>
      <c r="W31" s="206" t="str">
        <f t="shared" si="49"/>
        <v/>
      </c>
      <c r="X31" s="206" t="str">
        <f t="shared" si="49"/>
        <v/>
      </c>
      <c r="Y31" s="206" t="str">
        <f t="shared" si="49"/>
        <v/>
      </c>
      <c r="Z31" s="206" t="str">
        <f t="shared" si="45"/>
        <v/>
      </c>
      <c r="AA31" s="206" t="str">
        <f t="shared" si="45"/>
        <v/>
      </c>
      <c r="AB31" s="206" t="str">
        <f t="shared" si="45"/>
        <v/>
      </c>
      <c r="AC31" s="206" t="str">
        <f t="shared" si="45"/>
        <v/>
      </c>
      <c r="AD31" s="206" t="str">
        <f t="shared" si="45"/>
        <v/>
      </c>
      <c r="AE31" s="206" t="str">
        <f t="shared" si="45"/>
        <v/>
      </c>
      <c r="AF31" s="206" t="str">
        <f t="shared" si="45"/>
        <v/>
      </c>
      <c r="AG31" s="206" t="str">
        <f t="shared" si="45"/>
        <v/>
      </c>
      <c r="AH31" s="206" t="str">
        <f t="shared" si="45"/>
        <v/>
      </c>
      <c r="AJ31" s="206" t="str">
        <f t="shared" si="50"/>
        <v/>
      </c>
      <c r="AK31" s="206" t="str">
        <f t="shared" si="50"/>
        <v/>
      </c>
      <c r="AL31" s="206" t="str">
        <f t="shared" si="50"/>
        <v/>
      </c>
      <c r="AM31" s="206" t="str">
        <f t="shared" si="50"/>
        <v/>
      </c>
      <c r="AN31" s="206" t="str">
        <f t="shared" si="50"/>
        <v/>
      </c>
      <c r="AO31" s="206" t="str">
        <f t="shared" si="50"/>
        <v/>
      </c>
      <c r="AP31" s="206" t="str">
        <f t="shared" si="50"/>
        <v/>
      </c>
      <c r="AQ31" s="206" t="str">
        <f t="shared" si="50"/>
        <v/>
      </c>
      <c r="AR31" s="206" t="str">
        <f t="shared" si="50"/>
        <v/>
      </c>
      <c r="AS31" s="206" t="str">
        <f t="shared" si="50"/>
        <v/>
      </c>
      <c r="AT31" s="206" t="str">
        <f t="shared" si="50"/>
        <v/>
      </c>
      <c r="AU31" s="206" t="str">
        <f t="shared" si="50"/>
        <v/>
      </c>
      <c r="AV31" s="206" t="str">
        <f t="shared" si="50"/>
        <v/>
      </c>
      <c r="AW31" s="206" t="str">
        <f t="shared" si="50"/>
        <v/>
      </c>
      <c r="AX31" s="206" t="str">
        <f t="shared" si="50"/>
        <v/>
      </c>
      <c r="AY31" s="206" t="str">
        <f t="shared" si="50"/>
        <v/>
      </c>
      <c r="AZ31" s="206" t="str">
        <f t="shared" si="52"/>
        <v/>
      </c>
      <c r="BA31" s="206" t="str">
        <f t="shared" si="52"/>
        <v/>
      </c>
      <c r="BB31" s="206" t="str">
        <f t="shared" si="52"/>
        <v/>
      </c>
      <c r="BC31" s="206" t="str">
        <f t="shared" si="52"/>
        <v/>
      </c>
      <c r="BD31" s="206" t="str">
        <f t="shared" si="52"/>
        <v/>
      </c>
      <c r="BE31" s="206" t="str">
        <f t="shared" si="52"/>
        <v/>
      </c>
      <c r="BF31" s="206" t="str">
        <f t="shared" si="52"/>
        <v/>
      </c>
      <c r="BG31" s="206" t="str">
        <f t="shared" si="52"/>
        <v/>
      </c>
      <c r="BH31" s="206" t="str">
        <f t="shared" si="52"/>
        <v/>
      </c>
    </row>
    <row r="32" spans="1:60" x14ac:dyDescent="0.25">
      <c r="A32" s="205"/>
      <c r="B32" s="205"/>
      <c r="C32" s="205"/>
      <c r="D32" s="205"/>
      <c r="E32" s="205"/>
      <c r="G32" s="68"/>
      <c r="H32" s="68"/>
      <c r="J32" s="206" t="str">
        <f t="shared" si="49"/>
        <v/>
      </c>
      <c r="K32" s="206" t="str">
        <f t="shared" si="49"/>
        <v/>
      </c>
      <c r="L32" s="206" t="str">
        <f t="shared" si="49"/>
        <v/>
      </c>
      <c r="M32" s="206" t="str">
        <f t="shared" si="49"/>
        <v/>
      </c>
      <c r="N32" s="206" t="str">
        <f t="shared" si="49"/>
        <v/>
      </c>
      <c r="O32" s="206" t="str">
        <f t="shared" si="49"/>
        <v/>
      </c>
      <c r="P32" s="206" t="str">
        <f t="shared" si="49"/>
        <v/>
      </c>
      <c r="Q32" s="206" t="str">
        <f t="shared" si="49"/>
        <v/>
      </c>
      <c r="R32" s="206" t="str">
        <f t="shared" si="49"/>
        <v/>
      </c>
      <c r="S32" s="206" t="str">
        <f t="shared" si="49"/>
        <v/>
      </c>
      <c r="T32" s="206" t="str">
        <f t="shared" si="49"/>
        <v/>
      </c>
      <c r="U32" s="206" t="str">
        <f t="shared" si="49"/>
        <v/>
      </c>
      <c r="V32" s="206" t="str">
        <f t="shared" si="49"/>
        <v/>
      </c>
      <c r="W32" s="206" t="str">
        <f t="shared" si="49"/>
        <v/>
      </c>
      <c r="X32" s="206" t="str">
        <f t="shared" si="49"/>
        <v/>
      </c>
      <c r="Y32" s="206" t="str">
        <f t="shared" si="49"/>
        <v/>
      </c>
      <c r="Z32" s="206" t="str">
        <f t="shared" si="45"/>
        <v/>
      </c>
      <c r="AA32" s="206" t="str">
        <f t="shared" si="45"/>
        <v/>
      </c>
      <c r="AB32" s="206" t="str">
        <f t="shared" si="45"/>
        <v/>
      </c>
      <c r="AC32" s="206" t="str">
        <f t="shared" si="45"/>
        <v/>
      </c>
      <c r="AD32" s="206" t="str">
        <f t="shared" si="45"/>
        <v/>
      </c>
      <c r="AE32" s="206" t="str">
        <f t="shared" si="45"/>
        <v/>
      </c>
      <c r="AF32" s="206" t="str">
        <f t="shared" si="45"/>
        <v/>
      </c>
      <c r="AG32" s="206" t="str">
        <f t="shared" si="45"/>
        <v/>
      </c>
      <c r="AH32" s="206" t="str">
        <f t="shared" si="45"/>
        <v/>
      </c>
      <c r="AJ32" s="206" t="str">
        <f t="shared" si="50"/>
        <v/>
      </c>
      <c r="AK32" s="206" t="str">
        <f t="shared" si="50"/>
        <v/>
      </c>
      <c r="AL32" s="206" t="str">
        <f t="shared" si="50"/>
        <v/>
      </c>
      <c r="AM32" s="206" t="str">
        <f t="shared" si="50"/>
        <v/>
      </c>
      <c r="AN32" s="206" t="str">
        <f t="shared" si="50"/>
        <v/>
      </c>
      <c r="AO32" s="206" t="str">
        <f t="shared" si="50"/>
        <v/>
      </c>
      <c r="AP32" s="206" t="str">
        <f t="shared" si="50"/>
        <v/>
      </c>
      <c r="AQ32" s="206" t="str">
        <f t="shared" si="50"/>
        <v/>
      </c>
      <c r="AR32" s="206" t="str">
        <f t="shared" si="50"/>
        <v/>
      </c>
      <c r="AS32" s="206" t="str">
        <f t="shared" si="50"/>
        <v/>
      </c>
      <c r="AT32" s="206" t="str">
        <f t="shared" si="50"/>
        <v/>
      </c>
      <c r="AU32" s="206" t="str">
        <f t="shared" si="50"/>
        <v/>
      </c>
      <c r="AV32" s="206" t="str">
        <f t="shared" si="50"/>
        <v/>
      </c>
      <c r="AW32" s="206" t="str">
        <f t="shared" si="50"/>
        <v/>
      </c>
      <c r="AX32" s="206" t="str">
        <f t="shared" si="50"/>
        <v/>
      </c>
      <c r="AY32" s="206" t="str">
        <f t="shared" si="50"/>
        <v/>
      </c>
      <c r="AZ32" s="206" t="str">
        <f t="shared" si="52"/>
        <v/>
      </c>
      <c r="BA32" s="206" t="str">
        <f t="shared" si="52"/>
        <v/>
      </c>
      <c r="BB32" s="206" t="str">
        <f t="shared" si="52"/>
        <v/>
      </c>
      <c r="BC32" s="206" t="str">
        <f t="shared" si="52"/>
        <v/>
      </c>
      <c r="BD32" s="206" t="str">
        <f t="shared" si="52"/>
        <v/>
      </c>
      <c r="BE32" s="206" t="str">
        <f t="shared" si="52"/>
        <v/>
      </c>
      <c r="BF32" s="206" t="str">
        <f t="shared" si="52"/>
        <v/>
      </c>
      <c r="BG32" s="206" t="str">
        <f t="shared" si="52"/>
        <v/>
      </c>
      <c r="BH32" s="206" t="str">
        <f t="shared" si="52"/>
        <v/>
      </c>
    </row>
    <row r="33" spans="1:60" x14ac:dyDescent="0.25">
      <c r="A33" s="205"/>
      <c r="B33" s="205"/>
      <c r="C33" s="205"/>
      <c r="D33" s="205"/>
      <c r="E33" s="205"/>
      <c r="G33" s="68"/>
      <c r="H33" s="68"/>
      <c r="J33" s="206" t="str">
        <f t="shared" si="49"/>
        <v/>
      </c>
      <c r="K33" s="206" t="str">
        <f t="shared" si="49"/>
        <v/>
      </c>
      <c r="L33" s="206" t="str">
        <f t="shared" si="49"/>
        <v/>
      </c>
      <c r="M33" s="206" t="str">
        <f t="shared" si="49"/>
        <v/>
      </c>
      <c r="N33" s="206" t="str">
        <f t="shared" si="49"/>
        <v/>
      </c>
      <c r="O33" s="206" t="str">
        <f t="shared" si="49"/>
        <v/>
      </c>
      <c r="P33" s="206" t="str">
        <f t="shared" si="49"/>
        <v/>
      </c>
      <c r="Q33" s="206" t="str">
        <f t="shared" si="49"/>
        <v/>
      </c>
      <c r="R33" s="206" t="str">
        <f t="shared" si="49"/>
        <v/>
      </c>
      <c r="S33" s="206" t="str">
        <f t="shared" si="49"/>
        <v/>
      </c>
      <c r="T33" s="206" t="str">
        <f t="shared" si="49"/>
        <v/>
      </c>
      <c r="U33" s="206" t="str">
        <f t="shared" si="49"/>
        <v/>
      </c>
      <c r="V33" s="206" t="str">
        <f t="shared" si="49"/>
        <v/>
      </c>
      <c r="W33" s="206" t="str">
        <f t="shared" si="49"/>
        <v/>
      </c>
      <c r="X33" s="206" t="str">
        <f t="shared" si="49"/>
        <v/>
      </c>
      <c r="Y33" s="206" t="str">
        <f t="shared" si="49"/>
        <v/>
      </c>
      <c r="Z33" s="206" t="str">
        <f t="shared" ref="Z33:AH36" si="53">IF(VALUE($G33)=Z$5,CONCATENATE("[",$A33,"] "),"")</f>
        <v/>
      </c>
      <c r="AA33" s="206" t="str">
        <f t="shared" si="53"/>
        <v/>
      </c>
      <c r="AB33" s="206" t="str">
        <f t="shared" si="53"/>
        <v/>
      </c>
      <c r="AC33" s="206" t="str">
        <f t="shared" si="53"/>
        <v/>
      </c>
      <c r="AD33" s="206" t="str">
        <f t="shared" si="53"/>
        <v/>
      </c>
      <c r="AE33" s="206" t="str">
        <f t="shared" si="53"/>
        <v/>
      </c>
      <c r="AF33" s="206" t="str">
        <f t="shared" si="53"/>
        <v/>
      </c>
      <c r="AG33" s="206" t="str">
        <f t="shared" si="53"/>
        <v/>
      </c>
      <c r="AH33" s="206" t="str">
        <f t="shared" si="53"/>
        <v/>
      </c>
      <c r="AJ33" s="206" t="str">
        <f t="shared" si="50"/>
        <v/>
      </c>
      <c r="AK33" s="206" t="str">
        <f t="shared" si="50"/>
        <v/>
      </c>
      <c r="AL33" s="206" t="str">
        <f t="shared" si="50"/>
        <v/>
      </c>
      <c r="AM33" s="206" t="str">
        <f t="shared" si="50"/>
        <v/>
      </c>
      <c r="AN33" s="206" t="str">
        <f t="shared" si="50"/>
        <v/>
      </c>
      <c r="AO33" s="206" t="str">
        <f t="shared" si="50"/>
        <v/>
      </c>
      <c r="AP33" s="206" t="str">
        <f t="shared" si="50"/>
        <v/>
      </c>
      <c r="AQ33" s="206" t="str">
        <f t="shared" si="50"/>
        <v/>
      </c>
      <c r="AR33" s="206" t="str">
        <f t="shared" si="50"/>
        <v/>
      </c>
      <c r="AS33" s="206" t="str">
        <f t="shared" si="50"/>
        <v/>
      </c>
      <c r="AT33" s="206" t="str">
        <f t="shared" si="50"/>
        <v/>
      </c>
      <c r="AU33" s="206" t="str">
        <f t="shared" si="50"/>
        <v/>
      </c>
      <c r="AV33" s="206" t="str">
        <f t="shared" si="50"/>
        <v/>
      </c>
      <c r="AW33" s="206" t="str">
        <f t="shared" si="50"/>
        <v/>
      </c>
      <c r="AX33" s="206" t="str">
        <f t="shared" si="50"/>
        <v/>
      </c>
      <c r="AY33" s="206" t="str">
        <f t="shared" si="50"/>
        <v/>
      </c>
      <c r="AZ33" s="206" t="str">
        <f t="shared" si="52"/>
        <v/>
      </c>
      <c r="BA33" s="206" t="str">
        <f t="shared" si="52"/>
        <v/>
      </c>
      <c r="BB33" s="206" t="str">
        <f t="shared" si="52"/>
        <v/>
      </c>
      <c r="BC33" s="206" t="str">
        <f t="shared" si="52"/>
        <v/>
      </c>
      <c r="BD33" s="206" t="str">
        <f t="shared" si="52"/>
        <v/>
      </c>
      <c r="BE33" s="206" t="str">
        <f t="shared" si="52"/>
        <v/>
      </c>
      <c r="BF33" s="206" t="str">
        <f t="shared" si="52"/>
        <v/>
      </c>
      <c r="BG33" s="206" t="str">
        <f t="shared" si="52"/>
        <v/>
      </c>
      <c r="BH33" s="206" t="str">
        <f t="shared" si="52"/>
        <v/>
      </c>
    </row>
    <row r="34" spans="1:60" x14ac:dyDescent="0.25">
      <c r="A34" s="205"/>
      <c r="B34" s="205"/>
      <c r="C34" s="205"/>
      <c r="D34" s="205"/>
      <c r="E34" s="205"/>
      <c r="G34" s="68"/>
      <c r="H34" s="68"/>
      <c r="J34" s="206" t="str">
        <f t="shared" si="49"/>
        <v/>
      </c>
      <c r="K34" s="206" t="str">
        <f t="shared" si="49"/>
        <v/>
      </c>
      <c r="L34" s="206" t="str">
        <f t="shared" si="49"/>
        <v/>
      </c>
      <c r="M34" s="206" t="str">
        <f t="shared" si="49"/>
        <v/>
      </c>
      <c r="N34" s="206" t="str">
        <f t="shared" si="49"/>
        <v/>
      </c>
      <c r="O34" s="206" t="str">
        <f t="shared" si="49"/>
        <v/>
      </c>
      <c r="P34" s="206" t="str">
        <f t="shared" si="49"/>
        <v/>
      </c>
      <c r="Q34" s="206" t="str">
        <f t="shared" si="49"/>
        <v/>
      </c>
      <c r="R34" s="206" t="str">
        <f t="shared" si="49"/>
        <v/>
      </c>
      <c r="S34" s="206" t="str">
        <f t="shared" si="49"/>
        <v/>
      </c>
      <c r="T34" s="206" t="str">
        <f t="shared" si="49"/>
        <v/>
      </c>
      <c r="U34" s="206" t="str">
        <f t="shared" si="49"/>
        <v/>
      </c>
      <c r="V34" s="206" t="str">
        <f t="shared" si="49"/>
        <v/>
      </c>
      <c r="W34" s="206" t="str">
        <f t="shared" si="49"/>
        <v/>
      </c>
      <c r="X34" s="206" t="str">
        <f t="shared" si="49"/>
        <v/>
      </c>
      <c r="Y34" s="206" t="str">
        <f t="shared" si="49"/>
        <v/>
      </c>
      <c r="Z34" s="206" t="str">
        <f t="shared" si="53"/>
        <v/>
      </c>
      <c r="AA34" s="206" t="str">
        <f t="shared" si="53"/>
        <v/>
      </c>
      <c r="AB34" s="206" t="str">
        <f t="shared" si="53"/>
        <v/>
      </c>
      <c r="AC34" s="206" t="str">
        <f t="shared" si="53"/>
        <v/>
      </c>
      <c r="AD34" s="206" t="str">
        <f t="shared" si="53"/>
        <v/>
      </c>
      <c r="AE34" s="206" t="str">
        <f t="shared" si="53"/>
        <v/>
      </c>
      <c r="AF34" s="206" t="str">
        <f t="shared" si="53"/>
        <v/>
      </c>
      <c r="AG34" s="206" t="str">
        <f t="shared" si="53"/>
        <v/>
      </c>
      <c r="AH34" s="206" t="str">
        <f t="shared" si="53"/>
        <v/>
      </c>
      <c r="AJ34" s="206" t="str">
        <f t="shared" si="50"/>
        <v/>
      </c>
      <c r="AK34" s="206" t="str">
        <f t="shared" si="50"/>
        <v/>
      </c>
      <c r="AL34" s="206" t="str">
        <f t="shared" si="50"/>
        <v/>
      </c>
      <c r="AM34" s="206" t="str">
        <f t="shared" si="50"/>
        <v/>
      </c>
      <c r="AN34" s="206" t="str">
        <f t="shared" si="50"/>
        <v/>
      </c>
      <c r="AO34" s="206" t="str">
        <f t="shared" si="50"/>
        <v/>
      </c>
      <c r="AP34" s="206" t="str">
        <f t="shared" si="50"/>
        <v/>
      </c>
      <c r="AQ34" s="206" t="str">
        <f t="shared" si="50"/>
        <v/>
      </c>
      <c r="AR34" s="206" t="str">
        <f t="shared" si="50"/>
        <v/>
      </c>
      <c r="AS34" s="206" t="str">
        <f t="shared" si="50"/>
        <v/>
      </c>
      <c r="AT34" s="206" t="str">
        <f t="shared" si="50"/>
        <v/>
      </c>
      <c r="AU34" s="206" t="str">
        <f t="shared" si="50"/>
        <v/>
      </c>
      <c r="AV34" s="206" t="str">
        <f t="shared" si="50"/>
        <v/>
      </c>
      <c r="AW34" s="206" t="str">
        <f t="shared" si="50"/>
        <v/>
      </c>
      <c r="AX34" s="206" t="str">
        <f t="shared" si="50"/>
        <v/>
      </c>
      <c r="AY34" s="206" t="str">
        <f t="shared" si="50"/>
        <v/>
      </c>
      <c r="AZ34" s="206" t="str">
        <f t="shared" si="52"/>
        <v/>
      </c>
      <c r="BA34" s="206" t="str">
        <f t="shared" si="52"/>
        <v/>
      </c>
      <c r="BB34" s="206" t="str">
        <f t="shared" si="52"/>
        <v/>
      </c>
      <c r="BC34" s="206" t="str">
        <f t="shared" si="52"/>
        <v/>
      </c>
      <c r="BD34" s="206" t="str">
        <f t="shared" si="52"/>
        <v/>
      </c>
      <c r="BE34" s="206" t="str">
        <f t="shared" si="52"/>
        <v/>
      </c>
      <c r="BF34" s="206" t="str">
        <f t="shared" si="52"/>
        <v/>
      </c>
      <c r="BG34" s="206" t="str">
        <f t="shared" si="52"/>
        <v/>
      </c>
      <c r="BH34" s="206" t="str">
        <f t="shared" si="52"/>
        <v/>
      </c>
    </row>
    <row r="35" spans="1:60" x14ac:dyDescent="0.25">
      <c r="A35" s="205"/>
      <c r="B35" s="205"/>
      <c r="C35" s="205"/>
      <c r="D35" s="205"/>
      <c r="E35" s="205"/>
      <c r="G35" s="68"/>
      <c r="H35" s="68"/>
      <c r="J35" s="206" t="str">
        <f t="shared" si="49"/>
        <v/>
      </c>
      <c r="K35" s="206" t="str">
        <f t="shared" si="49"/>
        <v/>
      </c>
      <c r="L35" s="206" t="str">
        <f t="shared" si="49"/>
        <v/>
      </c>
      <c r="M35" s="206" t="str">
        <f t="shared" si="49"/>
        <v/>
      </c>
      <c r="N35" s="206" t="str">
        <f t="shared" si="49"/>
        <v/>
      </c>
      <c r="O35" s="206" t="str">
        <f t="shared" si="49"/>
        <v/>
      </c>
      <c r="P35" s="206" t="str">
        <f t="shared" si="49"/>
        <v/>
      </c>
      <c r="Q35" s="206" t="str">
        <f t="shared" si="49"/>
        <v/>
      </c>
      <c r="R35" s="206" t="str">
        <f t="shared" si="49"/>
        <v/>
      </c>
      <c r="S35" s="206" t="str">
        <f t="shared" si="49"/>
        <v/>
      </c>
      <c r="T35" s="206" t="str">
        <f t="shared" si="49"/>
        <v/>
      </c>
      <c r="U35" s="206" t="str">
        <f t="shared" si="49"/>
        <v/>
      </c>
      <c r="V35" s="206" t="str">
        <f t="shared" si="49"/>
        <v/>
      </c>
      <c r="W35" s="206" t="str">
        <f t="shared" si="49"/>
        <v/>
      </c>
      <c r="X35" s="206" t="str">
        <f t="shared" si="49"/>
        <v/>
      </c>
      <c r="Y35" s="206" t="str">
        <f t="shared" si="49"/>
        <v/>
      </c>
      <c r="Z35" s="206" t="str">
        <f t="shared" si="53"/>
        <v/>
      </c>
      <c r="AA35" s="206" t="str">
        <f t="shared" si="53"/>
        <v/>
      </c>
      <c r="AB35" s="206" t="str">
        <f t="shared" si="53"/>
        <v/>
      </c>
      <c r="AC35" s="206" t="str">
        <f t="shared" si="53"/>
        <v/>
      </c>
      <c r="AD35" s="206" t="str">
        <f t="shared" si="53"/>
        <v/>
      </c>
      <c r="AE35" s="206" t="str">
        <f t="shared" si="53"/>
        <v/>
      </c>
      <c r="AF35" s="206" t="str">
        <f t="shared" si="53"/>
        <v/>
      </c>
      <c r="AG35" s="206" t="str">
        <f t="shared" si="53"/>
        <v/>
      </c>
      <c r="AH35" s="206" t="str">
        <f t="shared" si="53"/>
        <v/>
      </c>
      <c r="AJ35" s="206" t="str">
        <f t="shared" si="50"/>
        <v/>
      </c>
      <c r="AK35" s="206" t="str">
        <f t="shared" si="50"/>
        <v/>
      </c>
      <c r="AL35" s="206" t="str">
        <f t="shared" si="50"/>
        <v/>
      </c>
      <c r="AM35" s="206" t="str">
        <f t="shared" si="50"/>
        <v/>
      </c>
      <c r="AN35" s="206" t="str">
        <f t="shared" si="50"/>
        <v/>
      </c>
      <c r="AO35" s="206" t="str">
        <f t="shared" si="50"/>
        <v/>
      </c>
      <c r="AP35" s="206" t="str">
        <f t="shared" si="50"/>
        <v/>
      </c>
      <c r="AQ35" s="206" t="str">
        <f t="shared" si="50"/>
        <v/>
      </c>
      <c r="AR35" s="206" t="str">
        <f t="shared" si="50"/>
        <v/>
      </c>
      <c r="AS35" s="206" t="str">
        <f t="shared" si="50"/>
        <v/>
      </c>
      <c r="AT35" s="206" t="str">
        <f t="shared" si="50"/>
        <v/>
      </c>
      <c r="AU35" s="206" t="str">
        <f t="shared" si="50"/>
        <v/>
      </c>
      <c r="AV35" s="206" t="str">
        <f t="shared" si="50"/>
        <v/>
      </c>
      <c r="AW35" s="206" t="str">
        <f t="shared" si="50"/>
        <v/>
      </c>
      <c r="AX35" s="206" t="str">
        <f t="shared" si="50"/>
        <v/>
      </c>
      <c r="AY35" s="206" t="str">
        <f t="shared" si="50"/>
        <v/>
      </c>
      <c r="AZ35" s="206" t="str">
        <f t="shared" si="52"/>
        <v/>
      </c>
      <c r="BA35" s="206" t="str">
        <f t="shared" si="52"/>
        <v/>
      </c>
      <c r="BB35" s="206" t="str">
        <f t="shared" si="52"/>
        <v/>
      </c>
      <c r="BC35" s="206" t="str">
        <f t="shared" si="52"/>
        <v/>
      </c>
      <c r="BD35" s="206" t="str">
        <f t="shared" si="52"/>
        <v/>
      </c>
      <c r="BE35" s="206" t="str">
        <f t="shared" si="52"/>
        <v/>
      </c>
      <c r="BF35" s="206" t="str">
        <f t="shared" si="52"/>
        <v/>
      </c>
      <c r="BG35" s="206" t="str">
        <f t="shared" si="52"/>
        <v/>
      </c>
      <c r="BH35" s="206" t="str">
        <f t="shared" si="52"/>
        <v/>
      </c>
    </row>
    <row r="36" spans="1:60" x14ac:dyDescent="0.25">
      <c r="A36" s="205"/>
      <c r="B36" s="205"/>
      <c r="C36" s="205"/>
      <c r="D36" s="205"/>
      <c r="E36" s="205"/>
      <c r="G36" s="68"/>
      <c r="H36" s="68"/>
      <c r="J36" s="206" t="str">
        <f t="shared" si="49"/>
        <v/>
      </c>
      <c r="K36" s="206" t="str">
        <f t="shared" si="49"/>
        <v/>
      </c>
      <c r="L36" s="206" t="str">
        <f t="shared" si="49"/>
        <v/>
      </c>
      <c r="M36" s="206" t="str">
        <f t="shared" si="49"/>
        <v/>
      </c>
      <c r="N36" s="206" t="str">
        <f t="shared" si="49"/>
        <v/>
      </c>
      <c r="O36" s="206" t="str">
        <f t="shared" si="49"/>
        <v/>
      </c>
      <c r="P36" s="206" t="str">
        <f t="shared" si="49"/>
        <v/>
      </c>
      <c r="Q36" s="206" t="str">
        <f t="shared" si="49"/>
        <v/>
      </c>
      <c r="R36" s="206" t="str">
        <f t="shared" si="49"/>
        <v/>
      </c>
      <c r="S36" s="206" t="str">
        <f t="shared" si="49"/>
        <v/>
      </c>
      <c r="T36" s="206" t="str">
        <f t="shared" si="49"/>
        <v/>
      </c>
      <c r="U36" s="206" t="str">
        <f t="shared" si="49"/>
        <v/>
      </c>
      <c r="V36" s="206" t="str">
        <f t="shared" si="49"/>
        <v/>
      </c>
      <c r="W36" s="206" t="str">
        <f t="shared" si="49"/>
        <v/>
      </c>
      <c r="X36" s="206" t="str">
        <f t="shared" si="49"/>
        <v/>
      </c>
      <c r="Y36" s="206" t="str">
        <f t="shared" si="49"/>
        <v/>
      </c>
      <c r="Z36" s="206" t="str">
        <f t="shared" si="53"/>
        <v/>
      </c>
      <c r="AA36" s="206" t="str">
        <f t="shared" si="53"/>
        <v/>
      </c>
      <c r="AB36" s="206" t="str">
        <f t="shared" si="53"/>
        <v/>
      </c>
      <c r="AC36" s="206" t="str">
        <f t="shared" si="53"/>
        <v/>
      </c>
      <c r="AD36" s="206" t="str">
        <f t="shared" si="53"/>
        <v/>
      </c>
      <c r="AE36" s="206" t="str">
        <f t="shared" si="53"/>
        <v/>
      </c>
      <c r="AF36" s="206" t="str">
        <f t="shared" si="53"/>
        <v/>
      </c>
      <c r="AG36" s="206" t="str">
        <f t="shared" si="53"/>
        <v/>
      </c>
      <c r="AH36" s="206" t="str">
        <f t="shared" si="53"/>
        <v/>
      </c>
      <c r="AJ36" s="206" t="str">
        <f t="shared" si="50"/>
        <v/>
      </c>
      <c r="AK36" s="206" t="str">
        <f t="shared" si="50"/>
        <v/>
      </c>
      <c r="AL36" s="206" t="str">
        <f t="shared" si="50"/>
        <v/>
      </c>
      <c r="AM36" s="206" t="str">
        <f t="shared" si="50"/>
        <v/>
      </c>
      <c r="AN36" s="206" t="str">
        <f t="shared" si="50"/>
        <v/>
      </c>
      <c r="AO36" s="206" t="str">
        <f t="shared" si="50"/>
        <v/>
      </c>
      <c r="AP36" s="206" t="str">
        <f t="shared" si="50"/>
        <v/>
      </c>
      <c r="AQ36" s="206" t="str">
        <f t="shared" si="50"/>
        <v/>
      </c>
      <c r="AR36" s="206" t="str">
        <f t="shared" si="50"/>
        <v/>
      </c>
      <c r="AS36" s="206" t="str">
        <f t="shared" si="50"/>
        <v/>
      </c>
      <c r="AT36" s="206" t="str">
        <f t="shared" si="50"/>
        <v/>
      </c>
      <c r="AU36" s="206" t="str">
        <f t="shared" si="50"/>
        <v/>
      </c>
      <c r="AV36" s="206" t="str">
        <f t="shared" si="50"/>
        <v/>
      </c>
      <c r="AW36" s="206" t="str">
        <f t="shared" si="50"/>
        <v/>
      </c>
      <c r="AX36" s="206" t="str">
        <f t="shared" si="50"/>
        <v/>
      </c>
      <c r="AY36" s="206" t="str">
        <f t="shared" si="50"/>
        <v/>
      </c>
      <c r="AZ36" s="206" t="str">
        <f t="shared" si="52"/>
        <v/>
      </c>
      <c r="BA36" s="206" t="str">
        <f t="shared" si="52"/>
        <v/>
      </c>
      <c r="BB36" s="206" t="str">
        <f t="shared" si="52"/>
        <v/>
      </c>
      <c r="BC36" s="206" t="str">
        <f t="shared" si="52"/>
        <v/>
      </c>
      <c r="BD36" s="206" t="str">
        <f t="shared" si="52"/>
        <v/>
      </c>
      <c r="BE36" s="206" t="str">
        <f t="shared" si="52"/>
        <v/>
      </c>
      <c r="BF36" s="206" t="str">
        <f t="shared" si="52"/>
        <v/>
      </c>
      <c r="BG36" s="206" t="str">
        <f t="shared" si="52"/>
        <v/>
      </c>
      <c r="BH36" s="206" t="str">
        <f t="shared" si="52"/>
        <v/>
      </c>
    </row>
    <row r="37" spans="1:60" x14ac:dyDescent="0.25">
      <c r="A37" s="204"/>
    </row>
    <row r="38" spans="1:60" x14ac:dyDescent="0.25">
      <c r="A38" s="204"/>
    </row>
    <row r="39" spans="1:60" x14ac:dyDescent="0.25">
      <c r="A39" s="204"/>
    </row>
    <row r="40" spans="1:60" x14ac:dyDescent="0.25">
      <c r="A40" s="204"/>
    </row>
    <row r="41" spans="1:60" x14ac:dyDescent="0.25">
      <c r="A41" s="204"/>
    </row>
    <row r="42" spans="1:60" x14ac:dyDescent="0.25">
      <c r="A42" s="204"/>
    </row>
    <row r="43" spans="1:60" x14ac:dyDescent="0.25">
      <c r="A43" s="204"/>
    </row>
    <row r="44" spans="1:60" x14ac:dyDescent="0.25">
      <c r="A44" s="204"/>
    </row>
    <row r="45" spans="1:60" x14ac:dyDescent="0.25">
      <c r="A45" s="204"/>
    </row>
    <row r="46" spans="1:60" x14ac:dyDescent="0.25">
      <c r="A46" s="204"/>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FDE30-0DF0-4614-B711-3C737E52AF79}">
  <sheetPr>
    <pageSetUpPr fitToPage="1"/>
  </sheetPr>
  <dimension ref="A1:AFZ149"/>
  <sheetViews>
    <sheetView showGridLines="0" tabSelected="1" topLeftCell="A95" zoomScale="115" zoomScaleNormal="115" zoomScaleSheetLayoutView="80" zoomScalePageLayoutView="90" workbookViewId="0">
      <selection activeCell="C104" sqref="C104"/>
    </sheetView>
  </sheetViews>
  <sheetFormatPr defaultColWidth="11.42578125" defaultRowHeight="15" x14ac:dyDescent="0.25"/>
  <cols>
    <col min="1" max="1" width="10.140625" style="64" customWidth="1"/>
    <col min="2" max="2" width="26.42578125" style="191" customWidth="1"/>
    <col min="3" max="3" width="59.85546875" style="289" customWidth="1"/>
    <col min="4" max="4" width="52.7109375" style="289" customWidth="1"/>
    <col min="5" max="5" width="29.42578125" style="285" customWidth="1"/>
    <col min="6" max="6" width="1.7109375" customWidth="1"/>
    <col min="7" max="7" width="5" style="3" customWidth="1"/>
    <col min="8" max="8" width="5.85546875" style="3" customWidth="1"/>
    <col min="9" max="9" width="7.5703125" style="3" customWidth="1"/>
    <col min="10" max="10" width="2" customWidth="1"/>
    <col min="11" max="11" width="53.85546875" style="289" customWidth="1"/>
    <col min="12" max="12" width="10.5703125" customWidth="1"/>
    <col min="13" max="13" width="5.28515625" bestFit="1" customWidth="1"/>
    <col min="14" max="14" width="3.28515625" style="59" hidden="1" customWidth="1"/>
    <col min="15" max="15" width="3.28515625" style="60" hidden="1" customWidth="1"/>
    <col min="16" max="16" width="7.5703125" style="60" hidden="1" customWidth="1"/>
    <col min="17" max="17" width="12.7109375" style="60" customWidth="1"/>
    <col min="18" max="18" width="42" style="60" customWidth="1"/>
    <col min="19" max="19" width="3.85546875" customWidth="1"/>
    <col min="20" max="20" width="46.28515625" customWidth="1"/>
    <col min="21" max="21" width="27.5703125" customWidth="1"/>
    <col min="24" max="24" width="16.85546875" customWidth="1"/>
    <col min="37" max="37" width="41.5703125" customWidth="1"/>
  </cols>
  <sheetData>
    <row r="1" spans="1:206" ht="26.25" x14ac:dyDescent="0.4">
      <c r="A1" s="58" t="s">
        <v>891</v>
      </c>
      <c r="K1" s="408" t="s">
        <v>1116</v>
      </c>
      <c r="L1" s="240"/>
      <c r="P1" s="61"/>
      <c r="Q1" s="61"/>
      <c r="R1" s="61"/>
      <c r="T1" s="250"/>
      <c r="U1" s="250"/>
      <c r="V1" s="250"/>
      <c r="W1" s="250"/>
      <c r="X1" s="250"/>
      <c r="Y1" s="250"/>
    </row>
    <row r="2" spans="1:206" s="256" customFormat="1" ht="15.75" x14ac:dyDescent="0.25">
      <c r="A2" s="256" t="s">
        <v>651</v>
      </c>
      <c r="B2" s="282"/>
      <c r="C2" s="290"/>
      <c r="D2" s="290"/>
      <c r="E2" s="286"/>
      <c r="G2" s="255"/>
      <c r="H2" s="255"/>
      <c r="I2" s="255"/>
      <c r="K2" s="293"/>
      <c r="L2" s="257"/>
      <c r="N2" s="258"/>
      <c r="O2" s="259"/>
      <c r="P2" s="260"/>
      <c r="Q2" s="260"/>
      <c r="R2" s="260"/>
      <c r="T2" s="261"/>
      <c r="U2" s="261"/>
      <c r="V2" s="261"/>
      <c r="W2" s="261"/>
      <c r="X2" s="261"/>
      <c r="Y2" s="261"/>
    </row>
    <row r="3" spans="1:206" ht="15.75" x14ac:dyDescent="0.25">
      <c r="A3" s="256" t="s">
        <v>652</v>
      </c>
      <c r="K3" s="294"/>
      <c r="L3" s="240"/>
      <c r="P3" s="61"/>
      <c r="Q3" s="61"/>
      <c r="R3" s="61"/>
      <c r="T3" s="250"/>
      <c r="U3" s="250"/>
      <c r="V3" s="250"/>
      <c r="W3" s="250"/>
      <c r="X3" s="250"/>
      <c r="Y3" s="250"/>
    </row>
    <row r="4" spans="1:206" ht="15.75" x14ac:dyDescent="0.25">
      <c r="A4" s="256" t="s">
        <v>961</v>
      </c>
      <c r="K4" s="294"/>
      <c r="L4" s="240"/>
      <c r="P4" s="61"/>
      <c r="Q4" s="61"/>
      <c r="R4" s="61"/>
      <c r="T4" s="250"/>
      <c r="U4" s="250"/>
      <c r="V4" s="250"/>
      <c r="W4" s="250"/>
      <c r="X4" s="250"/>
      <c r="Y4" s="250"/>
    </row>
    <row r="5" spans="1:206" ht="26.25" x14ac:dyDescent="0.4">
      <c r="A5" s="58"/>
      <c r="K5" s="294"/>
      <c r="L5" s="240"/>
      <c r="P5" s="61"/>
      <c r="Q5" s="61"/>
      <c r="R5" s="61"/>
      <c r="T5" s="250"/>
      <c r="U5" s="250"/>
      <c r="V5" s="250"/>
      <c r="W5" s="250"/>
      <c r="X5" s="250"/>
      <c r="Y5" s="250"/>
    </row>
    <row r="6" spans="1:206" x14ac:dyDescent="0.25">
      <c r="A6" s="104" t="s">
        <v>692</v>
      </c>
      <c r="T6" s="251"/>
      <c r="U6" s="251"/>
      <c r="V6" s="250"/>
      <c r="W6" s="250"/>
      <c r="X6" s="250"/>
      <c r="Y6" s="250"/>
    </row>
    <row r="7" spans="1:206" s="63" customFormat="1" ht="18.75" x14ac:dyDescent="0.3">
      <c r="A7" s="489" t="s">
        <v>596</v>
      </c>
      <c r="B7" s="490"/>
      <c r="C7" s="490"/>
      <c r="D7" s="490"/>
      <c r="E7" s="491"/>
      <c r="F7" s="62"/>
      <c r="G7" s="493" t="s">
        <v>608</v>
      </c>
      <c r="H7" s="490"/>
      <c r="I7" s="491"/>
      <c r="J7" s="33"/>
      <c r="K7" s="494" t="s">
        <v>659</v>
      </c>
      <c r="L7" s="494"/>
      <c r="M7" s="494"/>
      <c r="N7" s="495"/>
      <c r="O7" s="496"/>
      <c r="P7" s="496"/>
      <c r="Q7" s="419"/>
      <c r="R7" s="419"/>
      <c r="T7" s="252"/>
      <c r="U7" s="252"/>
      <c r="V7" s="252"/>
      <c r="W7" s="252"/>
      <c r="X7" s="252"/>
      <c r="Y7" s="252"/>
    </row>
    <row r="8" spans="1:206" ht="15.75" thickBot="1" x14ac:dyDescent="0.3">
      <c r="R8" s="253"/>
    </row>
    <row r="9" spans="1:206" s="66" customFormat="1" ht="101.25" x14ac:dyDescent="0.25">
      <c r="A9" s="266" t="s">
        <v>609</v>
      </c>
      <c r="B9" s="283" t="s">
        <v>610</v>
      </c>
      <c r="C9" s="291" t="s">
        <v>611</v>
      </c>
      <c r="D9" s="291" t="s">
        <v>612</v>
      </c>
      <c r="E9" s="287" t="s">
        <v>613</v>
      </c>
      <c r="F9" s="267"/>
      <c r="G9" s="268" t="s">
        <v>614</v>
      </c>
      <c r="H9" s="268" t="s">
        <v>615</v>
      </c>
      <c r="I9" s="268" t="s">
        <v>616</v>
      </c>
      <c r="J9" s="267"/>
      <c r="K9" s="291" t="s">
        <v>715</v>
      </c>
      <c r="L9" s="268" t="s">
        <v>653</v>
      </c>
      <c r="M9" s="269" t="s">
        <v>658</v>
      </c>
      <c r="N9" s="172" t="s">
        <v>617</v>
      </c>
      <c r="O9" s="172" t="s">
        <v>618</v>
      </c>
      <c r="P9" s="180" t="s">
        <v>619</v>
      </c>
      <c r="Q9" s="180" t="s">
        <v>620</v>
      </c>
      <c r="R9" s="172" t="s">
        <v>621</v>
      </c>
      <c r="S9" s="65"/>
      <c r="T9" s="265"/>
    </row>
    <row r="10" spans="1:206" s="68" customFormat="1" x14ac:dyDescent="0.25">
      <c r="A10" s="270"/>
      <c r="B10" s="284"/>
      <c r="C10" s="292"/>
      <c r="D10" s="292"/>
      <c r="E10" s="288"/>
      <c r="F10" s="273"/>
      <c r="G10" s="271"/>
      <c r="H10" s="271"/>
      <c r="I10" s="271">
        <f>H10*G10</f>
        <v>0</v>
      </c>
      <c r="J10" s="273"/>
      <c r="K10" s="292"/>
      <c r="L10" s="272"/>
      <c r="M10" s="272"/>
      <c r="N10" s="237"/>
      <c r="O10" s="238"/>
      <c r="P10" s="239">
        <f>O10+N10</f>
        <v>0</v>
      </c>
      <c r="Q10" s="239"/>
      <c r="R10" s="238"/>
      <c r="S10" s="67"/>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row>
    <row r="11" spans="1:206" s="68" customFormat="1" ht="57" customHeight="1" x14ac:dyDescent="0.25">
      <c r="A11" s="342"/>
      <c r="B11" s="343" t="s">
        <v>721</v>
      </c>
      <c r="C11" s="344" t="s">
        <v>977</v>
      </c>
      <c r="D11" s="344"/>
      <c r="E11" s="345"/>
      <c r="F11" s="273"/>
      <c r="G11" s="346"/>
      <c r="H11" s="346"/>
      <c r="I11" s="346"/>
      <c r="J11" s="273"/>
      <c r="K11" s="344"/>
      <c r="L11" s="273"/>
      <c r="M11" s="273"/>
      <c r="N11" s="347"/>
      <c r="O11" s="348"/>
      <c r="P11" s="349"/>
      <c r="Q11" s="349"/>
      <c r="R11" s="348"/>
      <c r="S11" s="67"/>
    </row>
    <row r="12" spans="1:206" s="68" customFormat="1" ht="45.75" customHeight="1" x14ac:dyDescent="0.25">
      <c r="A12" s="328" t="s">
        <v>984</v>
      </c>
      <c r="B12" s="333" t="s">
        <v>778</v>
      </c>
      <c r="C12" s="318" t="s">
        <v>728</v>
      </c>
      <c r="D12" s="281" t="s">
        <v>765</v>
      </c>
      <c r="E12" s="159" t="s">
        <v>970</v>
      </c>
      <c r="F12" s="80"/>
      <c r="G12" s="336">
        <v>5</v>
      </c>
      <c r="H12" s="336">
        <v>3</v>
      </c>
      <c r="I12" s="337">
        <f>G12*H12</f>
        <v>15</v>
      </c>
      <c r="J12" s="117"/>
      <c r="K12" s="281" t="s">
        <v>976</v>
      </c>
      <c r="L12" s="117" t="s">
        <v>654</v>
      </c>
      <c r="M12" s="117" t="s">
        <v>691</v>
      </c>
      <c r="N12" s="329"/>
      <c r="O12" s="330"/>
      <c r="P12" s="409"/>
      <c r="Q12" s="331"/>
      <c r="R12" s="330"/>
      <c r="S12" s="67"/>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row>
    <row r="13" spans="1:206" s="68" customFormat="1" ht="30" x14ac:dyDescent="0.25">
      <c r="A13" s="328" t="s">
        <v>985</v>
      </c>
      <c r="B13" s="79"/>
      <c r="C13" s="318"/>
      <c r="D13" s="281"/>
      <c r="E13" s="159"/>
      <c r="F13" s="80"/>
      <c r="G13" s="336"/>
      <c r="H13" s="336"/>
      <c r="I13" s="337">
        <v>15</v>
      </c>
      <c r="J13" s="117"/>
      <c r="K13" s="281" t="s">
        <v>766</v>
      </c>
      <c r="L13" s="117" t="s">
        <v>654</v>
      </c>
      <c r="M13" s="117" t="s">
        <v>691</v>
      </c>
      <c r="N13" s="329"/>
      <c r="O13" s="330"/>
      <c r="P13" s="409"/>
      <c r="Q13" s="331"/>
      <c r="R13" s="330"/>
      <c r="S13" s="67"/>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row>
    <row r="14" spans="1:206" s="68" customFormat="1" ht="45" x14ac:dyDescent="0.25">
      <c r="A14" s="328" t="s">
        <v>986</v>
      </c>
      <c r="B14" s="79"/>
      <c r="C14" s="318"/>
      <c r="D14" s="281"/>
      <c r="E14" s="159"/>
      <c r="F14" s="80"/>
      <c r="G14" s="336"/>
      <c r="H14" s="336"/>
      <c r="I14" s="337">
        <v>15</v>
      </c>
      <c r="J14" s="117"/>
      <c r="K14" s="281" t="s">
        <v>885</v>
      </c>
      <c r="L14" s="117" t="s">
        <v>654</v>
      </c>
      <c r="M14" s="117" t="s">
        <v>691</v>
      </c>
      <c r="N14" s="329"/>
      <c r="O14" s="330"/>
      <c r="P14" s="409"/>
      <c r="Q14" s="331"/>
      <c r="R14" s="330"/>
      <c r="S14" s="67"/>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row>
    <row r="15" spans="1:206" s="68" customFormat="1" ht="30" x14ac:dyDescent="0.25">
      <c r="A15" s="328" t="s">
        <v>987</v>
      </c>
      <c r="B15" s="79"/>
      <c r="C15" s="281"/>
      <c r="D15" s="281"/>
      <c r="E15" s="159"/>
      <c r="F15" s="80"/>
      <c r="G15" s="336"/>
      <c r="H15" s="336"/>
      <c r="I15" s="337">
        <v>15</v>
      </c>
      <c r="J15" s="117"/>
      <c r="K15" s="281" t="s">
        <v>815</v>
      </c>
      <c r="L15" s="117" t="s">
        <v>654</v>
      </c>
      <c r="M15" s="117" t="s">
        <v>691</v>
      </c>
      <c r="N15" s="329"/>
      <c r="O15" s="330"/>
      <c r="P15" s="409"/>
      <c r="Q15" s="331"/>
      <c r="R15" s="330"/>
      <c r="S15" s="67"/>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row>
    <row r="16" spans="1:206" s="68" customFormat="1" ht="30" x14ac:dyDescent="0.25">
      <c r="A16" s="328" t="s">
        <v>988</v>
      </c>
      <c r="B16" s="79"/>
      <c r="C16" s="281"/>
      <c r="D16" s="281"/>
      <c r="E16" s="159"/>
      <c r="F16" s="80"/>
      <c r="G16" s="336"/>
      <c r="H16" s="336"/>
      <c r="I16" s="337">
        <v>15</v>
      </c>
      <c r="J16" s="117"/>
      <c r="K16" s="281" t="s">
        <v>816</v>
      </c>
      <c r="L16" s="117" t="s">
        <v>654</v>
      </c>
      <c r="M16" s="117" t="s">
        <v>777</v>
      </c>
      <c r="N16" s="329"/>
      <c r="O16" s="330"/>
      <c r="P16" s="409"/>
      <c r="Q16" s="331"/>
      <c r="R16" s="330"/>
      <c r="S16" s="67"/>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row>
    <row r="17" spans="1:206" s="68" customFormat="1" ht="34.5" customHeight="1" x14ac:dyDescent="0.25">
      <c r="A17" s="328"/>
      <c r="B17" s="79"/>
      <c r="C17" s="281"/>
      <c r="D17" s="335"/>
      <c r="E17" s="159"/>
      <c r="F17" s="80"/>
      <c r="G17" s="336"/>
      <c r="H17" s="336"/>
      <c r="I17" s="336"/>
      <c r="J17" s="117"/>
      <c r="K17" s="281"/>
      <c r="L17" s="117"/>
      <c r="M17" s="117"/>
      <c r="N17" s="329"/>
      <c r="O17" s="330"/>
      <c r="P17" s="331"/>
      <c r="Q17" s="331"/>
      <c r="R17" s="330"/>
      <c r="S17" s="6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row>
    <row r="18" spans="1:206" s="68" customFormat="1" ht="37.5" customHeight="1" x14ac:dyDescent="0.25">
      <c r="A18" s="328" t="s">
        <v>989</v>
      </c>
      <c r="B18" s="333" t="s">
        <v>779</v>
      </c>
      <c r="C18" s="281" t="s">
        <v>780</v>
      </c>
      <c r="D18" s="281" t="s">
        <v>781</v>
      </c>
      <c r="E18" s="159" t="s">
        <v>782</v>
      </c>
      <c r="F18" s="80"/>
      <c r="G18" s="336">
        <v>4</v>
      </c>
      <c r="H18" s="336">
        <v>3</v>
      </c>
      <c r="I18" s="338">
        <f t="shared" ref="I18" si="0">G18*H18</f>
        <v>12</v>
      </c>
      <c r="J18" s="117"/>
      <c r="K18" s="281" t="s">
        <v>817</v>
      </c>
      <c r="L18" s="117" t="s">
        <v>654</v>
      </c>
      <c r="M18" s="117" t="s">
        <v>691</v>
      </c>
      <c r="N18" s="329"/>
      <c r="O18" s="330"/>
      <c r="P18" s="409"/>
      <c r="Q18" s="331"/>
      <c r="R18" s="330"/>
      <c r="S18" s="67"/>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row>
    <row r="19" spans="1:206" s="68" customFormat="1" ht="27.75" customHeight="1" x14ac:dyDescent="0.25">
      <c r="A19" s="328" t="s">
        <v>990</v>
      </c>
      <c r="B19" s="79"/>
      <c r="C19" s="281"/>
      <c r="D19" s="281"/>
      <c r="E19" s="159"/>
      <c r="F19" s="80"/>
      <c r="G19" s="336"/>
      <c r="H19" s="336"/>
      <c r="I19" s="338">
        <v>12</v>
      </c>
      <c r="J19" s="117"/>
      <c r="K19" s="281" t="s">
        <v>818</v>
      </c>
      <c r="L19" s="117" t="s">
        <v>654</v>
      </c>
      <c r="M19" s="117" t="s">
        <v>691</v>
      </c>
      <c r="N19" s="329"/>
      <c r="O19" s="330"/>
      <c r="P19" s="409"/>
      <c r="Q19" s="331"/>
      <c r="R19" s="330"/>
      <c r="S19" s="67"/>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row>
    <row r="20" spans="1:206" s="68" customFormat="1" ht="37.5" customHeight="1" x14ac:dyDescent="0.25">
      <c r="A20" s="328" t="s">
        <v>991</v>
      </c>
      <c r="B20" s="79"/>
      <c r="C20" s="281"/>
      <c r="D20" s="281"/>
      <c r="E20" s="159"/>
      <c r="F20" s="80"/>
      <c r="G20" s="336"/>
      <c r="H20" s="336"/>
      <c r="I20" s="338">
        <v>12</v>
      </c>
      <c r="J20" s="117"/>
      <c r="K20" s="281" t="s">
        <v>819</v>
      </c>
      <c r="L20" s="117" t="s">
        <v>654</v>
      </c>
      <c r="M20" s="117" t="s">
        <v>691</v>
      </c>
      <c r="N20" s="329"/>
      <c r="O20" s="330"/>
      <c r="P20" s="409"/>
      <c r="Q20" s="331"/>
      <c r="R20" s="330"/>
      <c r="S20" s="67"/>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row>
    <row r="21" spans="1:206" s="68" customFormat="1" ht="63" customHeight="1" x14ac:dyDescent="0.25">
      <c r="A21" s="328" t="s">
        <v>992</v>
      </c>
      <c r="B21" s="79"/>
      <c r="C21" s="281"/>
      <c r="D21" s="281"/>
      <c r="E21" s="159"/>
      <c r="F21" s="80"/>
      <c r="G21" s="336"/>
      <c r="H21" s="336"/>
      <c r="I21" s="338">
        <v>12</v>
      </c>
      <c r="J21" s="117"/>
      <c r="K21" s="281" t="s">
        <v>887</v>
      </c>
      <c r="L21" s="117" t="s">
        <v>785</v>
      </c>
      <c r="M21" s="117" t="s">
        <v>777</v>
      </c>
      <c r="N21" s="329"/>
      <c r="O21" s="330"/>
      <c r="P21" s="409"/>
      <c r="Q21" s="331"/>
      <c r="R21" s="330"/>
      <c r="S21" s="67"/>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row>
    <row r="22" spans="1:206" s="68" customFormat="1" ht="27.75" customHeight="1" x14ac:dyDescent="0.25">
      <c r="A22" s="328"/>
      <c r="B22" s="79"/>
      <c r="C22" s="281"/>
      <c r="D22" s="281"/>
      <c r="E22" s="159"/>
      <c r="F22" s="80"/>
      <c r="G22" s="339"/>
      <c r="H22" s="339"/>
      <c r="I22" s="339"/>
      <c r="J22" s="117"/>
      <c r="K22" s="281"/>
      <c r="L22" s="117"/>
      <c r="M22" s="117"/>
      <c r="N22" s="329"/>
      <c r="O22" s="330"/>
      <c r="P22" s="331"/>
      <c r="Q22" s="331"/>
      <c r="R22" s="330"/>
      <c r="S22" s="67"/>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row>
    <row r="23" spans="1:206" s="68" customFormat="1" ht="48.75" customHeight="1" x14ac:dyDescent="0.25">
      <c r="A23" s="328" t="s">
        <v>993</v>
      </c>
      <c r="B23" s="333" t="s">
        <v>784</v>
      </c>
      <c r="C23" s="318" t="s">
        <v>786</v>
      </c>
      <c r="D23" s="281" t="s">
        <v>787</v>
      </c>
      <c r="E23" s="159" t="s">
        <v>788</v>
      </c>
      <c r="F23" s="80"/>
      <c r="G23" s="339">
        <v>3</v>
      </c>
      <c r="H23" s="339">
        <v>3</v>
      </c>
      <c r="I23" s="338">
        <v>9</v>
      </c>
      <c r="J23" s="117"/>
      <c r="K23" s="281" t="s">
        <v>1060</v>
      </c>
      <c r="L23" s="117" t="s">
        <v>654</v>
      </c>
      <c r="M23" s="117" t="s">
        <v>691</v>
      </c>
      <c r="N23" s="329"/>
      <c r="O23" s="330"/>
      <c r="P23" s="409"/>
      <c r="Q23" s="331"/>
      <c r="R23" s="330"/>
      <c r="S23" s="67"/>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row>
    <row r="24" spans="1:206" s="68" customFormat="1" ht="47.25" customHeight="1" x14ac:dyDescent="0.25">
      <c r="A24" s="328" t="s">
        <v>994</v>
      </c>
      <c r="B24" s="333"/>
      <c r="C24" s="318"/>
      <c r="D24" s="281"/>
      <c r="E24" s="159"/>
      <c r="F24" s="80"/>
      <c r="G24" s="339"/>
      <c r="H24" s="339"/>
      <c r="I24" s="338">
        <v>9</v>
      </c>
      <c r="J24" s="117"/>
      <c r="K24" s="281" t="s">
        <v>888</v>
      </c>
      <c r="L24" s="117" t="s">
        <v>654</v>
      </c>
      <c r="M24" s="117" t="s">
        <v>691</v>
      </c>
      <c r="N24" s="329"/>
      <c r="O24" s="330"/>
      <c r="P24" s="409"/>
      <c r="Q24" s="331"/>
      <c r="R24" s="330"/>
      <c r="S24" s="67"/>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row>
    <row r="25" spans="1:206" s="68" customFormat="1" ht="29.25" customHeight="1" x14ac:dyDescent="0.25">
      <c r="A25" s="328"/>
      <c r="B25" s="333"/>
      <c r="C25" s="318"/>
      <c r="D25" s="281"/>
      <c r="E25" s="159"/>
      <c r="F25" s="80"/>
      <c r="G25" s="339"/>
      <c r="H25" s="339"/>
      <c r="I25" s="336"/>
      <c r="J25" s="117"/>
      <c r="K25" s="281"/>
      <c r="L25" s="76"/>
      <c r="M25" s="117"/>
      <c r="N25" s="329"/>
      <c r="O25" s="330"/>
      <c r="P25" s="331"/>
      <c r="Q25" s="331"/>
      <c r="R25" s="330"/>
      <c r="S25" s="67"/>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row>
    <row r="26" spans="1:206" s="68" customFormat="1" ht="35.25" customHeight="1" x14ac:dyDescent="0.25">
      <c r="A26" s="328" t="s">
        <v>995</v>
      </c>
      <c r="B26" s="333" t="s">
        <v>790</v>
      </c>
      <c r="C26" s="318" t="s">
        <v>791</v>
      </c>
      <c r="D26" s="281" t="s">
        <v>792</v>
      </c>
      <c r="E26" s="159" t="s">
        <v>793</v>
      </c>
      <c r="F26" s="80"/>
      <c r="G26" s="339">
        <v>5</v>
      </c>
      <c r="H26" s="339">
        <v>3</v>
      </c>
      <c r="I26" s="337">
        <f>G26*H26</f>
        <v>15</v>
      </c>
      <c r="J26" s="117"/>
      <c r="K26" s="281" t="s">
        <v>889</v>
      </c>
      <c r="L26" s="117" t="s">
        <v>785</v>
      </c>
      <c r="M26" s="117" t="s">
        <v>777</v>
      </c>
      <c r="N26" s="329"/>
      <c r="O26" s="330"/>
      <c r="P26" s="409"/>
      <c r="Q26" s="331"/>
      <c r="R26" s="330"/>
      <c r="S26" s="67"/>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row>
    <row r="27" spans="1:206" s="68" customFormat="1" ht="50.25" customHeight="1" x14ac:dyDescent="0.25">
      <c r="A27" s="328" t="s">
        <v>996</v>
      </c>
      <c r="B27" s="333"/>
      <c r="C27" s="132"/>
      <c r="D27" s="281"/>
      <c r="E27" s="159"/>
      <c r="F27" s="80"/>
      <c r="G27" s="339"/>
      <c r="H27" s="339"/>
      <c r="I27" s="337">
        <v>15</v>
      </c>
      <c r="J27" s="117"/>
      <c r="K27" s="281" t="s">
        <v>890</v>
      </c>
      <c r="L27" s="117" t="s">
        <v>785</v>
      </c>
      <c r="M27" s="117" t="s">
        <v>777</v>
      </c>
      <c r="N27" s="329"/>
      <c r="O27" s="330"/>
      <c r="P27" s="409"/>
      <c r="Q27" s="331"/>
      <c r="R27" s="330"/>
      <c r="S27" s="6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row>
    <row r="28" spans="1:206" s="68" customFormat="1" ht="29.25" customHeight="1" x14ac:dyDescent="0.25">
      <c r="A28" s="328"/>
      <c r="B28" s="333"/>
      <c r="C28" s="132"/>
      <c r="D28" s="281"/>
      <c r="E28" s="159"/>
      <c r="F28" s="80"/>
      <c r="G28" s="339"/>
      <c r="H28" s="339"/>
      <c r="I28" s="336"/>
      <c r="J28" s="117"/>
      <c r="K28" s="281"/>
      <c r="L28" s="117"/>
      <c r="M28" s="117"/>
      <c r="N28" s="329"/>
      <c r="O28" s="330"/>
      <c r="P28" s="409"/>
      <c r="Q28" s="331"/>
      <c r="R28" s="330"/>
      <c r="S28" s="67"/>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row>
    <row r="29" spans="1:206" s="68" customFormat="1" ht="51.75" customHeight="1" x14ac:dyDescent="0.25">
      <c r="A29" s="328" t="s">
        <v>997</v>
      </c>
      <c r="B29" s="333"/>
      <c r="C29" s="318" t="s">
        <v>794</v>
      </c>
      <c r="D29" s="281" t="s">
        <v>795</v>
      </c>
      <c r="E29" s="159" t="s">
        <v>793</v>
      </c>
      <c r="F29" s="80"/>
      <c r="G29" s="339">
        <v>4</v>
      </c>
      <c r="H29" s="339">
        <v>3</v>
      </c>
      <c r="I29" s="338">
        <v>12</v>
      </c>
      <c r="J29" s="117"/>
      <c r="K29" s="281" t="s">
        <v>820</v>
      </c>
      <c r="L29" s="117" t="s">
        <v>654</v>
      </c>
      <c r="M29" s="117" t="s">
        <v>691</v>
      </c>
      <c r="N29" s="329"/>
      <c r="O29" s="330"/>
      <c r="P29" s="409"/>
      <c r="Q29" s="331"/>
      <c r="R29" s="330"/>
      <c r="S29" s="67"/>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row>
    <row r="30" spans="1:206" s="68" customFormat="1" ht="48" customHeight="1" x14ac:dyDescent="0.25">
      <c r="A30" s="328" t="s">
        <v>998</v>
      </c>
      <c r="B30" s="333"/>
      <c r="C30" s="264"/>
      <c r="D30" s="281"/>
      <c r="E30" s="159"/>
      <c r="F30" s="80"/>
      <c r="G30" s="336"/>
      <c r="H30" s="336"/>
      <c r="I30" s="338">
        <v>12</v>
      </c>
      <c r="J30" s="117"/>
      <c r="K30" s="281" t="s">
        <v>821</v>
      </c>
      <c r="L30" s="117" t="s">
        <v>654</v>
      </c>
      <c r="M30" s="117" t="s">
        <v>691</v>
      </c>
      <c r="N30" s="329"/>
      <c r="O30" s="330"/>
      <c r="P30" s="409"/>
      <c r="Q30" s="331"/>
      <c r="R30" s="330"/>
      <c r="S30" s="67"/>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row>
    <row r="31" spans="1:206" s="68" customFormat="1" x14ac:dyDescent="0.25">
      <c r="A31" s="328"/>
      <c r="B31" s="79"/>
      <c r="C31" s="281"/>
      <c r="D31" s="281"/>
      <c r="E31" s="159"/>
      <c r="F31" s="80"/>
      <c r="G31" s="336"/>
      <c r="H31" s="336"/>
      <c r="I31" s="336"/>
      <c r="J31" s="117"/>
      <c r="K31" s="281"/>
      <c r="L31" s="117"/>
      <c r="M31" s="117"/>
      <c r="N31" s="329"/>
      <c r="O31" s="330"/>
      <c r="P31" s="331"/>
      <c r="Q31" s="331"/>
      <c r="R31" s="330"/>
      <c r="S31" s="67"/>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row>
    <row r="32" spans="1:206" s="68" customFormat="1" ht="42" customHeight="1" x14ac:dyDescent="0.25">
      <c r="A32" s="342"/>
      <c r="B32" s="350" t="s">
        <v>725</v>
      </c>
      <c r="C32" s="351"/>
      <c r="D32" s="351"/>
      <c r="E32" s="352"/>
      <c r="F32" s="273"/>
      <c r="G32" s="208"/>
      <c r="H32" s="208"/>
      <c r="I32" s="208"/>
      <c r="J32" s="209"/>
      <c r="K32" s="351"/>
      <c r="L32" s="209"/>
      <c r="M32" s="209"/>
      <c r="N32" s="347"/>
      <c r="O32" s="348"/>
      <c r="P32" s="349"/>
      <c r="Q32" s="349"/>
      <c r="R32" s="348"/>
      <c r="S32" s="67"/>
    </row>
    <row r="33" spans="1:19" s="297" customFormat="1" ht="48.75" customHeight="1" x14ac:dyDescent="0.25">
      <c r="A33" s="305" t="s">
        <v>999</v>
      </c>
      <c r="C33" s="334" t="s">
        <v>978</v>
      </c>
      <c r="D33" s="334" t="s">
        <v>726</v>
      </c>
      <c r="E33" s="298" t="s">
        <v>979</v>
      </c>
      <c r="F33" s="308"/>
      <c r="G33" s="339">
        <v>4</v>
      </c>
      <c r="H33" s="339">
        <v>2</v>
      </c>
      <c r="I33" s="338">
        <f>G33*H33</f>
        <v>8</v>
      </c>
      <c r="J33" s="332"/>
      <c r="K33" s="340" t="s">
        <v>809</v>
      </c>
      <c r="L33" s="117" t="s">
        <v>654</v>
      </c>
      <c r="M33" s="117" t="s">
        <v>691</v>
      </c>
      <c r="N33" s="309"/>
      <c r="O33" s="310"/>
      <c r="P33" s="409"/>
      <c r="Q33" s="311"/>
      <c r="R33" s="310"/>
      <c r="S33" s="312"/>
    </row>
    <row r="34" spans="1:19" s="297" customFormat="1" ht="45" x14ac:dyDescent="0.25">
      <c r="A34" s="305" t="s">
        <v>1000</v>
      </c>
      <c r="B34" s="304"/>
      <c r="C34" s="306"/>
      <c r="D34" s="306"/>
      <c r="E34" s="307"/>
      <c r="F34" s="308"/>
      <c r="G34" s="339"/>
      <c r="H34" s="339"/>
      <c r="I34" s="338">
        <v>8</v>
      </c>
      <c r="J34" s="332"/>
      <c r="K34" s="334" t="s">
        <v>810</v>
      </c>
      <c r="L34" s="117" t="s">
        <v>654</v>
      </c>
      <c r="M34" s="117" t="s">
        <v>691</v>
      </c>
      <c r="N34" s="309"/>
      <c r="O34" s="310"/>
      <c r="P34" s="409"/>
      <c r="Q34" s="311"/>
      <c r="R34" s="310"/>
      <c r="S34" s="312"/>
    </row>
    <row r="35" spans="1:19" s="297" customFormat="1" ht="33" customHeight="1" x14ac:dyDescent="0.25">
      <c r="A35" s="305" t="s">
        <v>1001</v>
      </c>
      <c r="B35" s="304"/>
      <c r="C35" s="306"/>
      <c r="D35" s="306"/>
      <c r="E35" s="307"/>
      <c r="F35" s="308"/>
      <c r="G35" s="339"/>
      <c r="H35" s="339"/>
      <c r="I35" s="338">
        <v>8</v>
      </c>
      <c r="J35" s="332"/>
      <c r="K35" s="334" t="s">
        <v>822</v>
      </c>
      <c r="L35" s="117" t="s">
        <v>654</v>
      </c>
      <c r="M35" s="117" t="s">
        <v>691</v>
      </c>
      <c r="N35" s="309"/>
      <c r="O35" s="310"/>
      <c r="P35" s="409"/>
      <c r="Q35" s="311"/>
      <c r="R35" s="310"/>
      <c r="S35" s="312"/>
    </row>
    <row r="36" spans="1:19" s="297" customFormat="1" ht="36.75" customHeight="1" x14ac:dyDescent="0.25">
      <c r="A36" s="305" t="s">
        <v>1002</v>
      </c>
      <c r="B36" s="304"/>
      <c r="C36" s="306"/>
      <c r="D36" s="306"/>
      <c r="E36" s="307"/>
      <c r="F36" s="308"/>
      <c r="G36" s="339"/>
      <c r="H36" s="339"/>
      <c r="I36" s="338">
        <v>8</v>
      </c>
      <c r="J36" s="332"/>
      <c r="K36" s="334" t="s">
        <v>823</v>
      </c>
      <c r="L36" s="117" t="s">
        <v>654</v>
      </c>
      <c r="M36" s="332" t="s">
        <v>777</v>
      </c>
      <c r="N36" s="309"/>
      <c r="O36" s="310"/>
      <c r="P36" s="409"/>
      <c r="Q36" s="311"/>
      <c r="R36" s="310"/>
      <c r="S36" s="312"/>
    </row>
    <row r="37" spans="1:19" ht="24.75" customHeight="1" x14ac:dyDescent="0.25">
      <c r="A37" s="328"/>
      <c r="B37" s="353"/>
      <c r="C37" s="88"/>
      <c r="D37" s="88"/>
      <c r="E37" s="354"/>
      <c r="F37" s="80"/>
      <c r="G37" s="336"/>
      <c r="H37" s="336"/>
      <c r="I37" s="336"/>
      <c r="J37" s="117"/>
      <c r="K37" s="281"/>
      <c r="L37" s="117"/>
      <c r="M37" s="117"/>
      <c r="N37" s="329"/>
      <c r="O37" s="330"/>
      <c r="P37" s="331"/>
      <c r="Q37" s="331"/>
      <c r="R37" s="330"/>
      <c r="S37" s="13"/>
    </row>
    <row r="38" spans="1:19" s="297" customFormat="1" ht="45" customHeight="1" x14ac:dyDescent="0.25">
      <c r="A38" s="305" t="s">
        <v>1003</v>
      </c>
      <c r="B38" s="304"/>
      <c r="C38" s="334" t="s">
        <v>811</v>
      </c>
      <c r="D38" s="334" t="s">
        <v>812</v>
      </c>
      <c r="E38" s="298" t="s">
        <v>813</v>
      </c>
      <c r="F38" s="332"/>
      <c r="G38" s="339">
        <v>3</v>
      </c>
      <c r="H38" s="339">
        <v>2</v>
      </c>
      <c r="I38" s="338">
        <f>G38*H38</f>
        <v>6</v>
      </c>
      <c r="J38" s="332"/>
      <c r="K38" s="334" t="s">
        <v>824</v>
      </c>
      <c r="L38" s="117" t="s">
        <v>654</v>
      </c>
      <c r="M38" s="117" t="s">
        <v>691</v>
      </c>
      <c r="N38" s="310"/>
      <c r="O38" s="310"/>
      <c r="P38" s="409"/>
      <c r="Q38" s="311"/>
      <c r="R38" s="310"/>
      <c r="S38" s="312"/>
    </row>
    <row r="39" spans="1:19" s="297" customFormat="1" ht="33" customHeight="1" x14ac:dyDescent="0.25">
      <c r="A39" s="305" t="s">
        <v>1004</v>
      </c>
      <c r="B39" s="304"/>
      <c r="C39" s="334"/>
      <c r="D39" s="334"/>
      <c r="E39" s="298"/>
      <c r="F39" s="332"/>
      <c r="G39" s="339"/>
      <c r="H39" s="339"/>
      <c r="I39" s="338">
        <v>6</v>
      </c>
      <c r="J39" s="332"/>
      <c r="K39" s="334" t="s">
        <v>814</v>
      </c>
      <c r="L39" s="117" t="s">
        <v>654</v>
      </c>
      <c r="M39" s="117" t="s">
        <v>691</v>
      </c>
      <c r="N39" s="310"/>
      <c r="O39" s="310"/>
      <c r="P39" s="409"/>
      <c r="Q39" s="311"/>
      <c r="R39" s="310"/>
      <c r="S39" s="312"/>
    </row>
    <row r="40" spans="1:19" s="297" customFormat="1" ht="33" customHeight="1" x14ac:dyDescent="0.25">
      <c r="A40" s="305" t="s">
        <v>1005</v>
      </c>
      <c r="B40" s="304"/>
      <c r="C40" s="334"/>
      <c r="D40" s="334"/>
      <c r="E40" s="298"/>
      <c r="F40" s="332"/>
      <c r="G40" s="339"/>
      <c r="H40" s="339"/>
      <c r="I40" s="338">
        <v>6</v>
      </c>
      <c r="J40" s="332"/>
      <c r="K40" s="334" t="s">
        <v>892</v>
      </c>
      <c r="L40" s="117" t="s">
        <v>654</v>
      </c>
      <c r="M40" s="117" t="s">
        <v>691</v>
      </c>
      <c r="N40" s="310"/>
      <c r="O40" s="310"/>
      <c r="P40" s="409"/>
      <c r="Q40" s="311"/>
      <c r="R40" s="310"/>
      <c r="S40" s="312"/>
    </row>
    <row r="41" spans="1:19" s="297" customFormat="1" ht="46.5" customHeight="1" x14ac:dyDescent="0.25">
      <c r="A41" s="305" t="s">
        <v>1006</v>
      </c>
      <c r="B41" s="304"/>
      <c r="C41" s="334"/>
      <c r="D41" s="334"/>
      <c r="E41" s="298"/>
      <c r="F41" s="332"/>
      <c r="G41" s="339"/>
      <c r="H41" s="339"/>
      <c r="I41" s="338">
        <v>6</v>
      </c>
      <c r="J41" s="332"/>
      <c r="K41" s="334" t="s">
        <v>893</v>
      </c>
      <c r="L41" s="117" t="s">
        <v>654</v>
      </c>
      <c r="M41" s="117" t="s">
        <v>691</v>
      </c>
      <c r="N41" s="310"/>
      <c r="O41" s="310"/>
      <c r="P41" s="409"/>
      <c r="Q41" s="311"/>
      <c r="R41" s="310"/>
      <c r="S41" s="312"/>
    </row>
    <row r="42" spans="1:19" x14ac:dyDescent="0.25">
      <c r="A42" s="328"/>
      <c r="B42" s="79"/>
      <c r="C42" s="88"/>
      <c r="D42" s="88"/>
      <c r="E42" s="354"/>
      <c r="F42" s="80"/>
      <c r="G42" s="336"/>
      <c r="H42" s="336"/>
      <c r="I42" s="336"/>
      <c r="J42" s="117"/>
      <c r="K42" s="281"/>
      <c r="L42" s="117"/>
      <c r="M42" s="117"/>
      <c r="N42" s="329"/>
      <c r="O42" s="330"/>
      <c r="P42" s="331"/>
      <c r="Q42" s="331"/>
      <c r="R42" s="330"/>
      <c r="S42" s="13"/>
    </row>
    <row r="43" spans="1:19" s="68" customFormat="1" ht="37.5" x14ac:dyDescent="0.25">
      <c r="A43" s="342"/>
      <c r="B43" s="350" t="s">
        <v>690</v>
      </c>
      <c r="C43" s="344"/>
      <c r="D43" s="344"/>
      <c r="E43" s="345"/>
      <c r="F43" s="273"/>
      <c r="G43" s="208"/>
      <c r="H43" s="208"/>
      <c r="I43" s="208"/>
      <c r="J43" s="209"/>
      <c r="K43" s="351"/>
      <c r="L43" s="209"/>
      <c r="M43" s="209"/>
      <c r="N43" s="347"/>
      <c r="O43" s="348"/>
      <c r="P43" s="349"/>
      <c r="Q43" s="349"/>
      <c r="R43" s="348"/>
      <c r="S43" s="67"/>
    </row>
    <row r="44" spans="1:19" ht="75" x14ac:dyDescent="0.25">
      <c r="A44" s="328" t="s">
        <v>1007</v>
      </c>
      <c r="B44" s="353"/>
      <c r="C44" s="356" t="s">
        <v>894</v>
      </c>
      <c r="D44" s="264" t="s">
        <v>826</v>
      </c>
      <c r="E44" s="159" t="s">
        <v>716</v>
      </c>
      <c r="F44" s="80"/>
      <c r="G44" s="336">
        <v>2</v>
      </c>
      <c r="H44" s="336">
        <v>2</v>
      </c>
      <c r="I44" s="355">
        <f>G44*H44</f>
        <v>4</v>
      </c>
      <c r="J44" s="117"/>
      <c r="K44" s="281" t="s">
        <v>895</v>
      </c>
      <c r="L44" s="117" t="s">
        <v>654</v>
      </c>
      <c r="M44" s="117" t="s">
        <v>691</v>
      </c>
      <c r="N44" s="329"/>
      <c r="O44" s="330"/>
      <c r="P44" s="409"/>
      <c r="Q44" s="331"/>
      <c r="R44" s="387"/>
      <c r="S44" s="13"/>
    </row>
    <row r="45" spans="1:19" ht="30" x14ac:dyDescent="0.25">
      <c r="A45" s="328" t="s">
        <v>1008</v>
      </c>
      <c r="B45" s="353"/>
      <c r="C45" s="356"/>
      <c r="D45" s="264"/>
      <c r="E45" s="159"/>
      <c r="F45" s="80"/>
      <c r="G45" s="336">
        <v>3</v>
      </c>
      <c r="H45" s="336">
        <v>3</v>
      </c>
      <c r="I45" s="338">
        <f>G45*H45</f>
        <v>9</v>
      </c>
      <c r="J45" s="117"/>
      <c r="K45" s="281" t="s">
        <v>980</v>
      </c>
      <c r="L45" s="117" t="s">
        <v>654</v>
      </c>
      <c r="M45" s="117" t="s">
        <v>691</v>
      </c>
      <c r="N45" s="329"/>
      <c r="O45" s="330"/>
      <c r="P45" s="409"/>
      <c r="Q45" s="331"/>
      <c r="R45" s="387"/>
      <c r="S45" s="13"/>
    </row>
    <row r="46" spans="1:19" ht="90" x14ac:dyDescent="0.25">
      <c r="A46" s="328" t="s">
        <v>1009</v>
      </c>
      <c r="B46" s="353"/>
      <c r="C46" s="356" t="s">
        <v>829</v>
      </c>
      <c r="D46" s="264" t="s">
        <v>896</v>
      </c>
      <c r="E46" s="159" t="s">
        <v>830</v>
      </c>
      <c r="F46" s="80"/>
      <c r="G46" s="336"/>
      <c r="H46" s="336"/>
      <c r="I46" s="338">
        <v>9</v>
      </c>
      <c r="J46" s="117"/>
      <c r="K46" s="281" t="s">
        <v>897</v>
      </c>
      <c r="L46" s="117" t="s">
        <v>654</v>
      </c>
      <c r="M46" s="117" t="s">
        <v>691</v>
      </c>
      <c r="N46" s="329"/>
      <c r="O46" s="330"/>
      <c r="P46" s="409"/>
      <c r="Q46" s="331"/>
      <c r="R46" s="387"/>
      <c r="S46" s="13"/>
    </row>
    <row r="47" spans="1:19" ht="30" x14ac:dyDescent="0.25">
      <c r="A47" s="328" t="s">
        <v>1010</v>
      </c>
      <c r="B47" s="353"/>
      <c r="C47" s="356"/>
      <c r="D47" s="264"/>
      <c r="E47" s="159"/>
      <c r="F47" s="80"/>
      <c r="G47" s="336"/>
      <c r="H47" s="336"/>
      <c r="I47" s="338">
        <v>9</v>
      </c>
      <c r="J47" s="117"/>
      <c r="K47" s="281" t="s">
        <v>898</v>
      </c>
      <c r="L47" s="117" t="s">
        <v>654</v>
      </c>
      <c r="M47" s="117" t="s">
        <v>691</v>
      </c>
      <c r="N47" s="329"/>
      <c r="O47" s="330"/>
      <c r="P47" s="409"/>
      <c r="Q47" s="331"/>
      <c r="R47" s="387"/>
      <c r="S47" s="13"/>
    </row>
    <row r="48" spans="1:19" ht="18.75" x14ac:dyDescent="0.25">
      <c r="A48" s="358"/>
      <c r="B48" s="295"/>
      <c r="C48" s="359"/>
      <c r="D48" s="360"/>
      <c r="E48" s="361"/>
      <c r="F48" s="362"/>
      <c r="G48" s="363"/>
      <c r="H48" s="363"/>
      <c r="I48" s="363"/>
      <c r="J48" s="364"/>
      <c r="K48" s="365"/>
      <c r="L48" s="364"/>
      <c r="M48" s="364"/>
      <c r="N48" s="329"/>
      <c r="O48" s="330"/>
      <c r="P48" s="331"/>
      <c r="Q48" s="331"/>
      <c r="R48" s="387"/>
      <c r="S48" s="13"/>
    </row>
    <row r="49" spans="1:858" s="190" customFormat="1" ht="37.5" x14ac:dyDescent="0.25">
      <c r="A49" s="342"/>
      <c r="B49" s="350" t="s">
        <v>735</v>
      </c>
      <c r="D49" s="357"/>
      <c r="E49" s="352"/>
      <c r="F49" s="273"/>
      <c r="G49" s="208"/>
      <c r="H49" s="208"/>
      <c r="I49" s="208"/>
      <c r="J49" s="209"/>
      <c r="K49" s="351"/>
      <c r="L49" s="209"/>
      <c r="M49" s="209"/>
      <c r="N49" s="371"/>
      <c r="O49" s="372"/>
      <c r="P49" s="372"/>
      <c r="Q49" s="372"/>
      <c r="R49" s="372"/>
      <c r="S49" s="67"/>
      <c r="T49" s="68"/>
      <c r="U49" s="68"/>
      <c r="V49" s="68"/>
      <c r="W49" s="68"/>
      <c r="X49" s="68"/>
      <c r="Y49" s="68"/>
      <c r="Z49" s="68"/>
      <c r="AA49" s="68"/>
      <c r="AB49" s="68"/>
      <c r="AC49" s="68"/>
      <c r="AD49" s="68"/>
      <c r="AE49" s="68"/>
      <c r="AF49" s="68"/>
      <c r="AG49" s="68"/>
      <c r="AH49" s="68"/>
      <c r="AI49" s="68"/>
      <c r="AJ49" s="68"/>
      <c r="AK49" s="68"/>
      <c r="AL49" s="68"/>
      <c r="AM49" s="68"/>
      <c r="AN49" s="68"/>
      <c r="AO49" s="68"/>
      <c r="AP49" s="68"/>
      <c r="AQ49" s="68"/>
      <c r="AR49" s="68"/>
      <c r="AS49" s="68"/>
      <c r="AT49" s="68"/>
      <c r="AU49" s="68"/>
      <c r="AV49" s="68"/>
      <c r="AW49" s="68"/>
      <c r="AX49" s="68"/>
      <c r="AY49" s="68"/>
      <c r="AZ49" s="68"/>
      <c r="BA49" s="68"/>
      <c r="BB49" s="68"/>
      <c r="BC49" s="68"/>
      <c r="BD49" s="68"/>
      <c r="BE49" s="68"/>
      <c r="BF49" s="68"/>
      <c r="BG49" s="68"/>
      <c r="BH49" s="68"/>
      <c r="BI49" s="68"/>
      <c r="BJ49" s="68"/>
      <c r="BK49" s="68"/>
      <c r="BL49" s="68"/>
      <c r="BM49" s="68"/>
      <c r="BN49" s="68"/>
      <c r="BO49" s="68"/>
      <c r="BP49" s="68"/>
      <c r="BQ49" s="68"/>
      <c r="BR49" s="68"/>
      <c r="BS49" s="68"/>
      <c r="BT49" s="68"/>
      <c r="BU49" s="68"/>
      <c r="BV49" s="68"/>
      <c r="BW49" s="68"/>
      <c r="BX49" s="68"/>
      <c r="BY49" s="68"/>
      <c r="BZ49" s="68"/>
      <c r="CA49" s="68"/>
      <c r="CB49" s="68"/>
      <c r="CC49" s="68"/>
      <c r="CD49" s="68"/>
      <c r="CE49" s="68"/>
      <c r="CF49" s="68"/>
      <c r="CG49" s="68"/>
      <c r="CH49" s="68"/>
      <c r="CI49" s="68"/>
      <c r="CJ49" s="68"/>
      <c r="CK49" s="68"/>
      <c r="CL49" s="68"/>
      <c r="CM49" s="68"/>
      <c r="CN49" s="68"/>
      <c r="CO49" s="68"/>
      <c r="CP49" s="68"/>
      <c r="CQ49" s="68"/>
      <c r="CR49" s="68"/>
      <c r="CS49" s="68"/>
      <c r="CT49" s="68"/>
      <c r="CU49" s="68"/>
      <c r="CV49" s="68"/>
      <c r="CW49" s="68"/>
      <c r="CX49" s="68"/>
      <c r="CY49" s="68"/>
      <c r="CZ49" s="68"/>
      <c r="DA49" s="68"/>
      <c r="DB49" s="68"/>
      <c r="DC49" s="68"/>
      <c r="DD49" s="68"/>
      <c r="DE49" s="68"/>
      <c r="DF49" s="68"/>
      <c r="DG49" s="68"/>
      <c r="DH49" s="68"/>
      <c r="DI49" s="68"/>
      <c r="DJ49" s="68"/>
      <c r="DK49" s="68"/>
      <c r="DL49" s="68"/>
      <c r="DM49" s="68"/>
      <c r="DN49" s="68"/>
      <c r="DO49" s="68"/>
      <c r="DP49" s="68"/>
      <c r="DQ49" s="68"/>
      <c r="DR49" s="68"/>
      <c r="DS49" s="68"/>
      <c r="DT49" s="68"/>
      <c r="DU49" s="68"/>
      <c r="DV49" s="68"/>
      <c r="DW49" s="68"/>
      <c r="DX49" s="68"/>
      <c r="DY49" s="68"/>
      <c r="DZ49" s="68"/>
      <c r="EA49" s="68"/>
      <c r="EB49" s="68"/>
      <c r="EC49" s="68"/>
      <c r="ED49" s="68"/>
      <c r="EE49" s="68"/>
      <c r="EF49" s="68"/>
      <c r="EG49" s="68"/>
      <c r="EH49" s="68"/>
      <c r="EI49" s="68"/>
      <c r="EJ49" s="68"/>
      <c r="EK49" s="68"/>
      <c r="EL49" s="68"/>
      <c r="EM49" s="68"/>
      <c r="EN49" s="68"/>
      <c r="EO49" s="68"/>
      <c r="EP49" s="68"/>
      <c r="EQ49" s="68"/>
      <c r="ER49" s="68"/>
      <c r="ES49" s="68"/>
      <c r="ET49" s="68"/>
      <c r="EU49" s="68"/>
      <c r="EV49" s="68"/>
      <c r="EW49" s="68"/>
      <c r="EX49" s="68"/>
      <c r="EY49" s="68"/>
      <c r="EZ49" s="68"/>
      <c r="FA49" s="68"/>
      <c r="FB49" s="68"/>
      <c r="FC49" s="68"/>
      <c r="FD49" s="68"/>
      <c r="FE49" s="68"/>
      <c r="FF49" s="68"/>
      <c r="FG49" s="68"/>
      <c r="FH49" s="68"/>
      <c r="FI49" s="68"/>
      <c r="FJ49" s="68"/>
      <c r="FK49" s="68"/>
      <c r="FL49" s="68"/>
      <c r="FM49" s="68"/>
      <c r="FN49" s="68"/>
      <c r="FO49" s="68"/>
      <c r="FP49" s="68"/>
      <c r="FQ49" s="68"/>
      <c r="FR49" s="68"/>
      <c r="FS49" s="68"/>
      <c r="FT49" s="68"/>
      <c r="FU49" s="68"/>
      <c r="FV49" s="68"/>
      <c r="FW49" s="68"/>
      <c r="FX49" s="68"/>
      <c r="FY49" s="68"/>
      <c r="FZ49" s="68"/>
      <c r="GA49" s="68"/>
      <c r="GB49" s="68"/>
      <c r="GC49" s="68"/>
      <c r="GD49" s="68"/>
      <c r="GE49" s="68"/>
      <c r="GF49" s="68"/>
      <c r="GG49" s="68"/>
      <c r="GH49" s="68"/>
      <c r="GI49" s="68"/>
      <c r="GJ49" s="68"/>
      <c r="GK49" s="68"/>
      <c r="GL49" s="68"/>
      <c r="GM49" s="68"/>
      <c r="GN49" s="68"/>
      <c r="GO49" s="68"/>
      <c r="GP49" s="68"/>
      <c r="GQ49" s="68"/>
      <c r="GR49" s="68"/>
      <c r="GS49" s="68"/>
      <c r="GT49" s="68"/>
      <c r="GU49" s="68"/>
      <c r="GV49" s="68"/>
      <c r="GW49" s="68"/>
      <c r="GX49" s="68"/>
      <c r="GY49" s="68"/>
      <c r="GZ49" s="68"/>
      <c r="HA49" s="68"/>
      <c r="HB49" s="68"/>
      <c r="HC49" s="68"/>
      <c r="HD49" s="68"/>
      <c r="HE49" s="68"/>
      <c r="HF49" s="68"/>
      <c r="HG49" s="68"/>
      <c r="HH49" s="68"/>
      <c r="HI49" s="68"/>
      <c r="HJ49" s="68"/>
      <c r="HK49" s="68"/>
      <c r="HL49" s="68"/>
      <c r="HM49" s="68"/>
      <c r="HN49" s="68"/>
      <c r="HO49" s="68"/>
      <c r="HP49" s="68"/>
      <c r="HQ49" s="68"/>
      <c r="HR49" s="68"/>
      <c r="HS49" s="68"/>
      <c r="HT49" s="68"/>
      <c r="HU49" s="68"/>
      <c r="HV49" s="68"/>
      <c r="HW49" s="68"/>
      <c r="HX49" s="68"/>
      <c r="HY49" s="68"/>
      <c r="HZ49" s="68"/>
      <c r="IA49" s="68"/>
      <c r="IB49" s="68"/>
      <c r="IC49" s="68"/>
      <c r="ID49" s="68"/>
      <c r="IE49" s="68"/>
      <c r="IF49" s="68"/>
      <c r="IG49" s="68"/>
      <c r="IH49" s="68"/>
      <c r="II49" s="68"/>
      <c r="IJ49" s="68"/>
      <c r="IK49" s="68"/>
      <c r="IL49" s="68"/>
      <c r="IM49" s="68"/>
      <c r="IN49" s="68"/>
      <c r="IO49" s="68"/>
      <c r="IP49" s="68"/>
      <c r="IQ49" s="68"/>
      <c r="IR49" s="68"/>
      <c r="IS49" s="68"/>
      <c r="IT49" s="68"/>
      <c r="IU49" s="68"/>
      <c r="IV49" s="68"/>
      <c r="IW49" s="68"/>
      <c r="IX49" s="68"/>
      <c r="IY49" s="68"/>
      <c r="IZ49" s="68"/>
      <c r="JA49" s="68"/>
      <c r="JB49" s="68"/>
      <c r="JC49" s="68"/>
      <c r="JD49" s="68"/>
      <c r="JE49" s="68"/>
      <c r="JF49" s="68"/>
      <c r="JG49" s="68"/>
      <c r="JH49" s="68"/>
      <c r="JI49" s="68"/>
      <c r="JJ49" s="68"/>
      <c r="JK49" s="68"/>
      <c r="JL49" s="68"/>
      <c r="JM49" s="68"/>
      <c r="JN49" s="68"/>
      <c r="JO49" s="68"/>
      <c r="JP49" s="68"/>
      <c r="JQ49" s="68"/>
      <c r="JR49" s="68"/>
      <c r="JS49" s="68"/>
      <c r="JT49" s="68"/>
      <c r="JU49" s="68"/>
      <c r="JV49" s="68"/>
      <c r="JW49" s="68"/>
      <c r="JX49" s="68"/>
      <c r="JY49" s="68"/>
      <c r="JZ49" s="68"/>
      <c r="KA49" s="68"/>
      <c r="KB49" s="68"/>
      <c r="KC49" s="68"/>
      <c r="KD49" s="68"/>
      <c r="KE49" s="68"/>
      <c r="KF49" s="68"/>
      <c r="KG49" s="68"/>
      <c r="KH49" s="68"/>
      <c r="KI49" s="68"/>
      <c r="KJ49" s="68"/>
      <c r="KK49" s="68"/>
      <c r="KL49" s="68"/>
      <c r="KM49" s="68"/>
      <c r="KN49" s="68"/>
      <c r="KO49" s="68"/>
      <c r="KP49" s="68"/>
      <c r="KQ49" s="68"/>
      <c r="KR49" s="68"/>
      <c r="KS49" s="68"/>
      <c r="KT49" s="68"/>
      <c r="KU49" s="68"/>
      <c r="KV49" s="68"/>
      <c r="KW49" s="68"/>
      <c r="KX49" s="68"/>
      <c r="KY49" s="68"/>
      <c r="KZ49" s="68"/>
      <c r="LA49" s="68"/>
      <c r="LB49" s="68"/>
      <c r="LC49" s="68"/>
      <c r="LD49" s="68"/>
      <c r="LE49" s="68"/>
      <c r="LF49" s="68"/>
      <c r="LG49" s="68"/>
      <c r="LH49" s="68"/>
      <c r="LI49" s="68"/>
      <c r="LJ49" s="68"/>
      <c r="LK49" s="68"/>
      <c r="LL49" s="68"/>
      <c r="LM49" s="68"/>
      <c r="LN49" s="68"/>
      <c r="LO49" s="68"/>
      <c r="LP49" s="68"/>
      <c r="LQ49" s="68"/>
      <c r="LR49" s="68"/>
      <c r="LS49" s="68"/>
      <c r="LT49" s="68"/>
      <c r="LU49" s="68"/>
      <c r="LV49" s="68"/>
      <c r="LW49" s="68"/>
      <c r="LX49" s="68"/>
      <c r="LY49" s="68"/>
      <c r="LZ49" s="68"/>
      <c r="MA49" s="68"/>
      <c r="MB49" s="68"/>
      <c r="MC49" s="68"/>
      <c r="MD49" s="68"/>
      <c r="ME49" s="68"/>
      <c r="MF49" s="68"/>
      <c r="MG49" s="68"/>
      <c r="MH49" s="68"/>
      <c r="MI49" s="68"/>
      <c r="MJ49" s="68"/>
      <c r="MK49" s="68"/>
      <c r="ML49" s="68"/>
      <c r="MM49" s="68"/>
      <c r="MN49" s="68"/>
      <c r="MO49" s="68"/>
      <c r="MP49" s="68"/>
      <c r="MQ49" s="68"/>
      <c r="MR49" s="68"/>
      <c r="MS49" s="68"/>
      <c r="MT49" s="68"/>
      <c r="MU49" s="68"/>
      <c r="MV49" s="68"/>
      <c r="MW49" s="68"/>
      <c r="MX49" s="68"/>
      <c r="MY49" s="68"/>
      <c r="MZ49" s="68"/>
      <c r="NA49" s="68"/>
      <c r="NB49" s="68"/>
      <c r="NC49" s="68"/>
      <c r="ND49" s="68"/>
      <c r="NE49" s="68"/>
      <c r="NF49" s="68"/>
      <c r="NG49" s="68"/>
      <c r="NH49" s="68"/>
      <c r="NI49" s="68"/>
      <c r="NJ49" s="68"/>
      <c r="NK49" s="68"/>
      <c r="NL49" s="68"/>
      <c r="NM49" s="68"/>
      <c r="NN49" s="68"/>
      <c r="NO49" s="68"/>
      <c r="NP49" s="68"/>
      <c r="NQ49" s="68"/>
      <c r="NR49" s="68"/>
      <c r="NS49" s="68"/>
      <c r="NT49" s="68"/>
      <c r="NU49" s="68"/>
      <c r="NV49" s="68"/>
      <c r="NW49" s="68"/>
      <c r="NX49" s="68"/>
      <c r="NY49" s="68"/>
      <c r="NZ49" s="68"/>
      <c r="OA49" s="68"/>
      <c r="OB49" s="68"/>
      <c r="OC49" s="68"/>
      <c r="OD49" s="68"/>
      <c r="OE49" s="68"/>
      <c r="OF49" s="68"/>
      <c r="OG49" s="68"/>
      <c r="OH49" s="68"/>
      <c r="OI49" s="68"/>
      <c r="OJ49" s="68"/>
      <c r="OK49" s="68"/>
      <c r="OL49" s="68"/>
      <c r="OM49" s="68"/>
      <c r="ON49" s="68"/>
      <c r="OO49" s="68"/>
      <c r="OP49" s="68"/>
      <c r="OQ49" s="68"/>
      <c r="OR49" s="68"/>
      <c r="OS49" s="68"/>
      <c r="OT49" s="68"/>
      <c r="OU49" s="68"/>
      <c r="OV49" s="68"/>
      <c r="OW49" s="68"/>
      <c r="OX49" s="68"/>
      <c r="OY49" s="68"/>
      <c r="OZ49" s="68"/>
      <c r="PA49" s="68"/>
      <c r="PB49" s="68"/>
      <c r="PC49" s="68"/>
      <c r="PD49" s="68"/>
      <c r="PE49" s="68"/>
      <c r="PF49" s="68"/>
      <c r="PG49" s="68"/>
      <c r="PH49" s="68"/>
      <c r="PI49" s="68"/>
      <c r="PJ49" s="68"/>
      <c r="PK49" s="68"/>
      <c r="PL49" s="68"/>
      <c r="PM49" s="68"/>
      <c r="PN49" s="68"/>
      <c r="PO49" s="68"/>
      <c r="PP49" s="68"/>
      <c r="PQ49" s="68"/>
      <c r="PR49" s="68"/>
      <c r="PS49" s="68"/>
      <c r="PT49" s="68"/>
      <c r="PU49" s="68"/>
      <c r="PV49" s="68"/>
      <c r="PW49" s="68"/>
      <c r="PX49" s="68"/>
      <c r="PY49" s="68"/>
      <c r="PZ49" s="68"/>
      <c r="QA49" s="68"/>
      <c r="QB49" s="68"/>
      <c r="QC49" s="68"/>
      <c r="QD49" s="68"/>
      <c r="QE49" s="68"/>
      <c r="QF49" s="68"/>
      <c r="QG49" s="68"/>
      <c r="QH49" s="68"/>
      <c r="QI49" s="68"/>
      <c r="QJ49" s="68"/>
      <c r="QK49" s="68"/>
      <c r="QL49" s="68"/>
      <c r="QM49" s="68"/>
      <c r="QN49" s="68"/>
      <c r="QO49" s="68"/>
      <c r="QP49" s="68"/>
      <c r="QQ49" s="68"/>
      <c r="QR49" s="68"/>
      <c r="QS49" s="68"/>
      <c r="QT49" s="68"/>
      <c r="QU49" s="68"/>
      <c r="QV49" s="68"/>
      <c r="QW49" s="68"/>
      <c r="QX49" s="68"/>
      <c r="QY49" s="68"/>
      <c r="QZ49" s="68"/>
      <c r="RA49" s="68"/>
      <c r="RB49" s="68"/>
      <c r="RC49" s="68"/>
      <c r="RD49" s="68"/>
      <c r="RE49" s="68"/>
      <c r="RF49" s="68"/>
      <c r="RG49" s="68"/>
      <c r="RH49" s="68"/>
      <c r="RI49" s="68"/>
      <c r="RJ49" s="68"/>
      <c r="RK49" s="68"/>
      <c r="RL49" s="68"/>
      <c r="RM49" s="68"/>
      <c r="RN49" s="68"/>
      <c r="RO49" s="68"/>
      <c r="RP49" s="68"/>
      <c r="RQ49" s="68"/>
      <c r="RR49" s="68"/>
      <c r="RS49" s="68"/>
      <c r="RT49" s="68"/>
      <c r="RU49" s="68"/>
      <c r="RV49" s="68"/>
      <c r="RW49" s="68"/>
      <c r="RX49" s="68"/>
      <c r="RY49" s="68"/>
      <c r="RZ49" s="68"/>
      <c r="SA49" s="68"/>
      <c r="SB49" s="68"/>
      <c r="SC49" s="68"/>
      <c r="SD49" s="68"/>
      <c r="SE49" s="68"/>
      <c r="SF49" s="68"/>
      <c r="SG49" s="68"/>
      <c r="SH49" s="68"/>
      <c r="SI49" s="68"/>
      <c r="SJ49" s="68"/>
      <c r="SK49" s="68"/>
      <c r="SL49" s="68"/>
      <c r="SM49" s="68"/>
      <c r="SN49" s="68"/>
      <c r="SO49" s="68"/>
      <c r="SP49" s="68"/>
      <c r="SQ49" s="68"/>
      <c r="SR49" s="68"/>
      <c r="SS49" s="68"/>
      <c r="ST49" s="68"/>
      <c r="SU49" s="68"/>
      <c r="SV49" s="68"/>
      <c r="SW49" s="68"/>
      <c r="SX49" s="68"/>
      <c r="SY49" s="68"/>
      <c r="SZ49" s="68"/>
      <c r="TA49" s="68"/>
      <c r="TB49" s="68"/>
      <c r="TC49" s="68"/>
      <c r="TD49" s="68"/>
      <c r="TE49" s="68"/>
      <c r="TF49" s="68"/>
      <c r="TG49" s="68"/>
      <c r="TH49" s="68"/>
      <c r="TI49" s="68"/>
      <c r="TJ49" s="68"/>
      <c r="TK49" s="68"/>
      <c r="TL49" s="68"/>
      <c r="TM49" s="68"/>
      <c r="TN49" s="68"/>
      <c r="TO49" s="68"/>
      <c r="TP49" s="68"/>
      <c r="TQ49" s="68"/>
      <c r="TR49" s="68"/>
      <c r="TS49" s="68"/>
      <c r="TT49" s="68"/>
      <c r="TU49" s="68"/>
      <c r="TV49" s="68"/>
      <c r="TW49" s="68"/>
      <c r="TX49" s="68"/>
      <c r="TY49" s="68"/>
      <c r="TZ49" s="68"/>
      <c r="UA49" s="68"/>
      <c r="UB49" s="68"/>
      <c r="UC49" s="68"/>
      <c r="UD49" s="68"/>
      <c r="UE49" s="68"/>
      <c r="UF49" s="68"/>
      <c r="UG49" s="68"/>
      <c r="UH49" s="68"/>
      <c r="UI49" s="68"/>
      <c r="UJ49" s="68"/>
      <c r="UK49" s="68"/>
      <c r="UL49" s="68"/>
      <c r="UM49" s="68"/>
      <c r="UN49" s="68"/>
      <c r="UO49" s="68"/>
      <c r="UP49" s="68"/>
      <c r="UQ49" s="68"/>
      <c r="UR49" s="68"/>
      <c r="US49" s="68"/>
      <c r="UT49" s="68"/>
      <c r="UU49" s="68"/>
      <c r="UV49" s="68"/>
      <c r="UW49" s="68"/>
      <c r="UX49" s="68"/>
      <c r="UY49" s="68"/>
      <c r="UZ49" s="68"/>
      <c r="VA49" s="68"/>
      <c r="VB49" s="68"/>
      <c r="VC49" s="68"/>
      <c r="VD49" s="68"/>
      <c r="VE49" s="68"/>
      <c r="VF49" s="68"/>
      <c r="VG49" s="68"/>
      <c r="VH49" s="68"/>
      <c r="VI49" s="68"/>
      <c r="VJ49" s="68"/>
      <c r="VK49" s="68"/>
      <c r="VL49" s="68"/>
      <c r="VM49" s="68"/>
      <c r="VN49" s="68"/>
      <c r="VO49" s="68"/>
      <c r="VP49" s="68"/>
      <c r="VQ49" s="68"/>
      <c r="VR49" s="68"/>
      <c r="VS49" s="68"/>
      <c r="VT49" s="68"/>
      <c r="VU49" s="68"/>
      <c r="VV49" s="68"/>
      <c r="VW49" s="68"/>
      <c r="VX49" s="68"/>
      <c r="VY49" s="68"/>
      <c r="VZ49" s="68"/>
      <c r="WA49" s="68"/>
      <c r="WB49" s="68"/>
      <c r="WC49" s="68"/>
      <c r="WD49" s="68"/>
      <c r="WE49" s="68"/>
      <c r="WF49" s="68"/>
      <c r="WG49" s="68"/>
      <c r="WH49" s="68"/>
      <c r="WI49" s="68"/>
      <c r="WJ49" s="68"/>
      <c r="WK49" s="68"/>
      <c r="WL49" s="68"/>
      <c r="WM49" s="68"/>
      <c r="WN49" s="68"/>
      <c r="WO49" s="68"/>
      <c r="WP49" s="68"/>
      <c r="WQ49" s="68"/>
      <c r="WR49" s="68"/>
      <c r="WS49" s="68"/>
      <c r="WT49" s="68"/>
      <c r="WU49" s="68"/>
      <c r="WV49" s="68"/>
      <c r="WW49" s="68"/>
      <c r="WX49" s="68"/>
      <c r="WY49" s="68"/>
      <c r="WZ49" s="68"/>
      <c r="XA49" s="68"/>
      <c r="XB49" s="68"/>
      <c r="XC49" s="68"/>
      <c r="XD49" s="68"/>
      <c r="XE49" s="68"/>
      <c r="XF49" s="68"/>
      <c r="XG49" s="68"/>
      <c r="XH49" s="68"/>
      <c r="XI49" s="68"/>
      <c r="XJ49" s="68"/>
      <c r="XK49" s="68"/>
      <c r="XL49" s="68"/>
      <c r="XM49" s="68"/>
      <c r="XN49" s="68"/>
      <c r="XO49" s="68"/>
      <c r="XP49" s="68"/>
      <c r="XQ49" s="68"/>
      <c r="XR49" s="68"/>
      <c r="XS49" s="68"/>
      <c r="XT49" s="68"/>
      <c r="XU49" s="68"/>
      <c r="XV49" s="68"/>
      <c r="XW49" s="68"/>
      <c r="XX49" s="68"/>
      <c r="XY49" s="68"/>
      <c r="XZ49" s="68"/>
      <c r="YA49" s="68"/>
      <c r="YB49" s="68"/>
      <c r="YC49" s="68"/>
      <c r="YD49" s="68"/>
      <c r="YE49" s="68"/>
      <c r="YF49" s="68"/>
      <c r="YG49" s="68"/>
      <c r="YH49" s="68"/>
      <c r="YI49" s="68"/>
      <c r="YJ49" s="68"/>
      <c r="YK49" s="68"/>
      <c r="YL49" s="68"/>
      <c r="YM49" s="68"/>
      <c r="YN49" s="68"/>
      <c r="YO49" s="68"/>
      <c r="YP49" s="68"/>
      <c r="YQ49" s="68"/>
      <c r="YR49" s="68"/>
      <c r="YS49" s="68"/>
      <c r="YT49" s="68"/>
      <c r="YU49" s="68"/>
      <c r="YV49" s="68"/>
      <c r="YW49" s="68"/>
      <c r="YX49" s="68"/>
      <c r="YY49" s="68"/>
      <c r="YZ49" s="68"/>
      <c r="ZA49" s="68"/>
      <c r="ZB49" s="68"/>
      <c r="ZC49" s="68"/>
      <c r="ZD49" s="68"/>
      <c r="ZE49" s="68"/>
      <c r="ZF49" s="68"/>
      <c r="ZG49" s="68"/>
      <c r="ZH49" s="68"/>
      <c r="ZI49" s="68"/>
      <c r="ZJ49" s="68"/>
      <c r="ZK49" s="68"/>
      <c r="ZL49" s="68"/>
      <c r="ZM49" s="68"/>
      <c r="ZN49" s="68"/>
      <c r="ZO49" s="68"/>
      <c r="ZP49" s="68"/>
      <c r="ZQ49" s="68"/>
      <c r="ZR49" s="68"/>
      <c r="ZS49" s="68"/>
      <c r="ZT49" s="68"/>
      <c r="ZU49" s="68"/>
      <c r="ZV49" s="68"/>
      <c r="ZW49" s="68"/>
      <c r="ZX49" s="68"/>
      <c r="ZY49" s="68"/>
      <c r="ZZ49" s="68"/>
      <c r="AAA49" s="68"/>
      <c r="AAB49" s="68"/>
      <c r="AAC49" s="68"/>
      <c r="AAD49" s="68"/>
      <c r="AAE49" s="68"/>
      <c r="AAF49" s="68"/>
      <c r="AAG49" s="68"/>
      <c r="AAH49" s="68"/>
      <c r="AAI49" s="68"/>
      <c r="AAJ49" s="68"/>
      <c r="AAK49" s="68"/>
      <c r="AAL49" s="68"/>
      <c r="AAM49" s="68"/>
      <c r="AAN49" s="68"/>
      <c r="AAO49" s="68"/>
      <c r="AAP49" s="68"/>
      <c r="AAQ49" s="68"/>
      <c r="AAR49" s="68"/>
      <c r="AAS49" s="68"/>
      <c r="AAT49" s="68"/>
      <c r="AAU49" s="68"/>
      <c r="AAV49" s="68"/>
      <c r="AAW49" s="68"/>
      <c r="AAX49" s="68"/>
      <c r="AAY49" s="68"/>
      <c r="AAZ49" s="68"/>
      <c r="ABA49" s="68"/>
      <c r="ABB49" s="68"/>
      <c r="ABC49" s="68"/>
      <c r="ABD49" s="68"/>
      <c r="ABE49" s="68"/>
      <c r="ABF49" s="68"/>
      <c r="ABG49" s="68"/>
      <c r="ABH49" s="68"/>
      <c r="ABI49" s="68"/>
      <c r="ABJ49" s="68"/>
      <c r="ABK49" s="68"/>
      <c r="ABL49" s="68"/>
      <c r="ABM49" s="68"/>
      <c r="ABN49" s="68"/>
      <c r="ABO49" s="68"/>
      <c r="ABP49" s="68"/>
      <c r="ABQ49" s="68"/>
      <c r="ABR49" s="68"/>
      <c r="ABS49" s="68"/>
      <c r="ABT49" s="68"/>
      <c r="ABU49" s="68"/>
      <c r="ABV49" s="68"/>
      <c r="ABW49" s="68"/>
      <c r="ABX49" s="68"/>
      <c r="ABY49" s="68"/>
      <c r="ABZ49" s="68"/>
      <c r="ACA49" s="68"/>
      <c r="ACB49" s="68"/>
      <c r="ACC49" s="68"/>
      <c r="ACD49" s="68"/>
      <c r="ACE49" s="68"/>
      <c r="ACF49" s="68"/>
      <c r="ACG49" s="68"/>
      <c r="ACH49" s="68"/>
      <c r="ACI49" s="68"/>
      <c r="ACJ49" s="68"/>
      <c r="ACK49" s="68"/>
      <c r="ACL49" s="68"/>
      <c r="ACM49" s="68"/>
      <c r="ACN49" s="68"/>
      <c r="ACO49" s="68"/>
      <c r="ACP49" s="68"/>
      <c r="ACQ49" s="68"/>
      <c r="ACR49" s="68"/>
      <c r="ACS49" s="68"/>
      <c r="ACT49" s="68"/>
      <c r="ACU49" s="68"/>
      <c r="ACV49" s="68"/>
      <c r="ACW49" s="68"/>
      <c r="ACX49" s="68"/>
      <c r="ACY49" s="68"/>
      <c r="ACZ49" s="68"/>
      <c r="ADA49" s="68"/>
      <c r="ADB49" s="68"/>
      <c r="ADC49" s="68"/>
      <c r="ADD49" s="68"/>
      <c r="ADE49" s="68"/>
      <c r="ADF49" s="68"/>
      <c r="ADG49" s="68"/>
      <c r="ADH49" s="68"/>
      <c r="ADI49" s="68"/>
      <c r="ADJ49" s="68"/>
      <c r="ADK49" s="68"/>
      <c r="ADL49" s="68"/>
      <c r="ADM49" s="68"/>
      <c r="ADN49" s="68"/>
      <c r="ADO49" s="68"/>
      <c r="ADP49" s="68"/>
      <c r="ADQ49" s="68"/>
      <c r="ADR49" s="68"/>
      <c r="ADS49" s="68"/>
      <c r="ADT49" s="68"/>
      <c r="ADU49" s="68"/>
      <c r="ADV49" s="68"/>
      <c r="ADW49" s="68"/>
      <c r="ADX49" s="68"/>
      <c r="ADY49" s="68"/>
      <c r="ADZ49" s="68"/>
      <c r="AEA49" s="68"/>
      <c r="AEB49" s="68"/>
      <c r="AEC49" s="68"/>
      <c r="AED49" s="68"/>
      <c r="AEE49" s="68"/>
      <c r="AEF49" s="68"/>
      <c r="AEG49" s="68"/>
      <c r="AEH49" s="68"/>
      <c r="AEI49" s="68"/>
      <c r="AEJ49" s="68"/>
      <c r="AEK49" s="68"/>
      <c r="AEL49" s="68"/>
      <c r="AEM49" s="68"/>
      <c r="AEN49" s="68"/>
      <c r="AEO49" s="68"/>
      <c r="AEP49" s="68"/>
      <c r="AEQ49" s="68"/>
      <c r="AER49" s="68"/>
      <c r="AES49" s="68"/>
      <c r="AET49" s="68"/>
      <c r="AEU49" s="68"/>
      <c r="AEV49" s="68"/>
      <c r="AEW49" s="68"/>
      <c r="AEX49" s="68"/>
      <c r="AEY49" s="68"/>
      <c r="AEZ49" s="68"/>
      <c r="AFA49" s="68"/>
      <c r="AFB49" s="68"/>
      <c r="AFC49" s="68"/>
      <c r="AFD49" s="68"/>
      <c r="AFE49" s="68"/>
      <c r="AFF49" s="68"/>
      <c r="AFG49" s="68"/>
      <c r="AFH49" s="68"/>
      <c r="AFI49" s="68"/>
      <c r="AFJ49" s="68"/>
      <c r="AFK49" s="68"/>
      <c r="AFL49" s="68"/>
      <c r="AFM49" s="68"/>
      <c r="AFN49" s="68"/>
      <c r="AFO49" s="68"/>
      <c r="AFP49" s="68"/>
      <c r="AFQ49" s="68"/>
      <c r="AFR49" s="68"/>
      <c r="AFS49" s="68"/>
      <c r="AFT49" s="68"/>
      <c r="AFU49" s="68"/>
      <c r="AFV49" s="68"/>
      <c r="AFW49" s="68"/>
      <c r="AFX49" s="68"/>
      <c r="AFY49" s="68"/>
      <c r="AFZ49" s="68"/>
    </row>
    <row r="50" spans="1:858" ht="78.75" customHeight="1" x14ac:dyDescent="0.25">
      <c r="A50" s="366" t="s">
        <v>1011</v>
      </c>
      <c r="B50" s="296"/>
      <c r="C50" s="356" t="s">
        <v>834</v>
      </c>
      <c r="D50" s="279" t="s">
        <v>832</v>
      </c>
      <c r="E50" s="367" t="s">
        <v>831</v>
      </c>
      <c r="F50" s="368"/>
      <c r="G50" s="369">
        <v>5</v>
      </c>
      <c r="H50" s="369">
        <v>3</v>
      </c>
      <c r="I50" s="374">
        <v>15</v>
      </c>
      <c r="J50" s="370"/>
      <c r="K50" s="356" t="s">
        <v>981</v>
      </c>
      <c r="L50" s="370" t="s">
        <v>785</v>
      </c>
      <c r="M50" s="370" t="s">
        <v>833</v>
      </c>
      <c r="N50" s="386"/>
      <c r="O50" s="387"/>
      <c r="P50" s="410"/>
      <c r="Q50" s="387"/>
      <c r="R50" s="387"/>
      <c r="S50" s="13"/>
    </row>
    <row r="51" spans="1:858" ht="15.75" customHeight="1" x14ac:dyDescent="0.25">
      <c r="A51" s="366"/>
      <c r="B51" s="296"/>
      <c r="C51" s="373"/>
      <c r="D51" s="279"/>
      <c r="E51" s="367"/>
      <c r="F51" s="368"/>
      <c r="G51" s="369"/>
      <c r="H51" s="369"/>
      <c r="I51" s="369"/>
      <c r="J51" s="370"/>
      <c r="K51" s="356"/>
      <c r="L51" s="370"/>
      <c r="M51" s="370"/>
      <c r="N51" s="386"/>
      <c r="O51" s="387"/>
      <c r="P51" s="387"/>
      <c r="Q51" s="387"/>
      <c r="R51" s="387"/>
      <c r="S51" s="13"/>
    </row>
    <row r="52" spans="1:858" s="68" customFormat="1" ht="58.5" customHeight="1" x14ac:dyDescent="0.25">
      <c r="A52" s="375"/>
      <c r="B52" s="376" t="s">
        <v>948</v>
      </c>
      <c r="C52" s="377"/>
      <c r="D52" s="378"/>
      <c r="E52" s="379"/>
      <c r="F52" s="380"/>
      <c r="G52" s="381"/>
      <c r="H52" s="381"/>
      <c r="I52" s="381"/>
      <c r="J52" s="382"/>
      <c r="K52" s="383"/>
      <c r="L52" s="382"/>
      <c r="M52" s="382"/>
      <c r="N52" s="371"/>
      <c r="O52" s="372"/>
      <c r="P52" s="372"/>
      <c r="Q52" s="372"/>
      <c r="R52" s="372"/>
      <c r="S52" s="67"/>
    </row>
    <row r="53" spans="1:858" ht="49.5" customHeight="1" x14ac:dyDescent="0.25">
      <c r="A53" s="366" t="s">
        <v>1012</v>
      </c>
      <c r="B53" s="296"/>
      <c r="C53" s="356" t="s">
        <v>951</v>
      </c>
      <c r="D53" s="279" t="s">
        <v>974</v>
      </c>
      <c r="E53" s="356" t="s">
        <v>951</v>
      </c>
      <c r="F53" s="368"/>
      <c r="G53" s="369">
        <v>4</v>
      </c>
      <c r="H53" s="369">
        <v>2</v>
      </c>
      <c r="I53" s="384">
        <v>8</v>
      </c>
      <c r="J53" s="370"/>
      <c r="K53" s="356" t="s">
        <v>949</v>
      </c>
      <c r="L53" s="370" t="s">
        <v>654</v>
      </c>
      <c r="M53" s="370" t="s">
        <v>691</v>
      </c>
      <c r="N53" s="386"/>
      <c r="O53" s="387"/>
      <c r="P53" s="410"/>
      <c r="Q53" s="387"/>
      <c r="R53" s="387"/>
      <c r="S53" s="13"/>
    </row>
    <row r="54" spans="1:858" ht="47.25" customHeight="1" x14ac:dyDescent="0.25">
      <c r="A54" s="366" t="s">
        <v>1013</v>
      </c>
      <c r="B54" s="296"/>
      <c r="C54" s="356"/>
      <c r="D54" s="279"/>
      <c r="E54" s="367"/>
      <c r="F54" s="368"/>
      <c r="G54" s="369"/>
      <c r="H54" s="369"/>
      <c r="I54" s="384">
        <v>8</v>
      </c>
      <c r="J54" s="370"/>
      <c r="K54" s="356" t="s">
        <v>950</v>
      </c>
      <c r="L54" s="370" t="s">
        <v>654</v>
      </c>
      <c r="M54" s="370" t="s">
        <v>691</v>
      </c>
      <c r="N54" s="386"/>
      <c r="O54" s="387"/>
      <c r="P54" s="410"/>
      <c r="Q54" s="387"/>
      <c r="R54" s="387"/>
      <c r="S54" s="13"/>
    </row>
    <row r="55" spans="1:858" ht="45" customHeight="1" x14ac:dyDescent="0.25">
      <c r="A55" s="366" t="s">
        <v>1014</v>
      </c>
      <c r="B55" s="296"/>
      <c r="C55" s="356"/>
      <c r="D55" s="279"/>
      <c r="E55" s="367"/>
      <c r="F55" s="368"/>
      <c r="G55" s="369"/>
      <c r="H55" s="369"/>
      <c r="I55" s="384">
        <v>8</v>
      </c>
      <c r="J55" s="370"/>
      <c r="K55" s="356" t="s">
        <v>1061</v>
      </c>
      <c r="L55" s="370" t="s">
        <v>785</v>
      </c>
      <c r="M55" s="370" t="s">
        <v>777</v>
      </c>
      <c r="N55" s="386"/>
      <c r="O55" s="387"/>
      <c r="P55" s="410"/>
      <c r="Q55" s="387"/>
      <c r="R55" s="387"/>
      <c r="S55" s="13"/>
    </row>
    <row r="56" spans="1:858" ht="38.25" customHeight="1" x14ac:dyDescent="0.25">
      <c r="A56" s="366" t="s">
        <v>1015</v>
      </c>
      <c r="B56" s="296"/>
      <c r="C56" s="356"/>
      <c r="D56" s="279"/>
      <c r="E56" s="367"/>
      <c r="F56" s="368"/>
      <c r="G56" s="369"/>
      <c r="H56" s="369"/>
      <c r="I56" s="384">
        <v>8</v>
      </c>
      <c r="J56" s="370"/>
      <c r="K56" s="356" t="s">
        <v>982</v>
      </c>
      <c r="L56" s="370" t="s">
        <v>785</v>
      </c>
      <c r="M56" s="370" t="s">
        <v>777</v>
      </c>
      <c r="N56" s="386"/>
      <c r="O56" s="387"/>
      <c r="P56" s="410"/>
      <c r="Q56" s="387"/>
      <c r="R56" s="387"/>
      <c r="S56" s="13"/>
    </row>
    <row r="57" spans="1:858" ht="21.75" customHeight="1" x14ac:dyDescent="0.25">
      <c r="A57" s="366"/>
      <c r="B57" s="296"/>
      <c r="C57" s="356"/>
      <c r="D57" s="279"/>
      <c r="E57" s="367"/>
      <c r="F57" s="368"/>
      <c r="G57" s="369"/>
      <c r="H57" s="369"/>
      <c r="I57" s="369"/>
      <c r="J57" s="370"/>
      <c r="K57" s="356"/>
      <c r="L57" s="370"/>
      <c r="M57" s="370"/>
      <c r="N57" s="386"/>
      <c r="O57" s="387"/>
      <c r="P57" s="387"/>
      <c r="Q57" s="387"/>
      <c r="R57" s="387"/>
      <c r="S57" s="13"/>
    </row>
    <row r="58" spans="1:858" ht="63.75" customHeight="1" x14ac:dyDescent="0.25">
      <c r="A58" s="366" t="s">
        <v>1016</v>
      </c>
      <c r="B58" s="296"/>
      <c r="C58" s="35" t="s">
        <v>835</v>
      </c>
      <c r="D58" s="279" t="s">
        <v>837</v>
      </c>
      <c r="E58" s="367" t="s">
        <v>835</v>
      </c>
      <c r="F58" s="368"/>
      <c r="G58" s="369">
        <v>4</v>
      </c>
      <c r="H58" s="369">
        <v>2</v>
      </c>
      <c r="I58" s="384">
        <v>8</v>
      </c>
      <c r="J58" s="370"/>
      <c r="K58" s="356" t="s">
        <v>899</v>
      </c>
      <c r="L58" s="117" t="s">
        <v>654</v>
      </c>
      <c r="M58" s="370" t="s">
        <v>691</v>
      </c>
      <c r="N58" s="386"/>
      <c r="O58" s="387"/>
      <c r="P58" s="410"/>
      <c r="Q58" s="387"/>
      <c r="R58" s="387"/>
      <c r="S58" s="13"/>
    </row>
    <row r="59" spans="1:858" ht="44.25" customHeight="1" x14ac:dyDescent="0.25">
      <c r="A59" s="366" t="s">
        <v>1017</v>
      </c>
      <c r="B59" s="296"/>
      <c r="C59" s="35"/>
      <c r="D59" s="279"/>
      <c r="E59" s="367"/>
      <c r="F59" s="368"/>
      <c r="G59" s="369"/>
      <c r="H59" s="369"/>
      <c r="I59" s="384">
        <v>8</v>
      </c>
      <c r="J59" s="370"/>
      <c r="K59" s="356" t="s">
        <v>1062</v>
      </c>
      <c r="L59" s="117" t="s">
        <v>654</v>
      </c>
      <c r="M59" s="370" t="s">
        <v>691</v>
      </c>
      <c r="N59" s="386"/>
      <c r="O59" s="387"/>
      <c r="P59" s="410"/>
      <c r="Q59" s="387"/>
      <c r="R59" s="387"/>
      <c r="S59" s="13"/>
    </row>
    <row r="60" spans="1:858" ht="111" customHeight="1" x14ac:dyDescent="0.25">
      <c r="A60" s="366" t="s">
        <v>1018</v>
      </c>
      <c r="B60" s="296"/>
      <c r="C60" s="35"/>
      <c r="D60" s="279"/>
      <c r="E60" s="367"/>
      <c r="F60" s="368"/>
      <c r="G60" s="369"/>
      <c r="H60" s="369"/>
      <c r="I60" s="384">
        <v>8</v>
      </c>
      <c r="J60" s="370"/>
      <c r="K60" s="356" t="s">
        <v>1056</v>
      </c>
      <c r="L60" s="117" t="s">
        <v>654</v>
      </c>
      <c r="M60" s="370" t="s">
        <v>691</v>
      </c>
      <c r="N60" s="386"/>
      <c r="O60" s="387"/>
      <c r="P60" s="387"/>
      <c r="Q60" s="387"/>
      <c r="R60" s="387"/>
      <c r="S60" s="13"/>
    </row>
    <row r="61" spans="1:858" s="68" customFormat="1" ht="69.75" customHeight="1" x14ac:dyDescent="0.25">
      <c r="A61" s="375"/>
      <c r="B61" s="376" t="s">
        <v>696</v>
      </c>
      <c r="C61" s="385"/>
      <c r="D61" s="378"/>
      <c r="E61" s="379"/>
      <c r="F61" s="380"/>
      <c r="G61" s="381"/>
      <c r="H61" s="381"/>
      <c r="I61" s="381"/>
      <c r="J61" s="382"/>
      <c r="K61" s="383"/>
      <c r="L61" s="209"/>
      <c r="M61" s="382"/>
      <c r="N61" s="371"/>
      <c r="O61" s="372"/>
      <c r="P61" s="372"/>
      <c r="Q61" s="372"/>
      <c r="R61" s="372"/>
      <c r="S61" s="67"/>
    </row>
    <row r="62" spans="1:858" ht="95.25" customHeight="1" x14ac:dyDescent="0.25">
      <c r="A62" s="366" t="s">
        <v>1019</v>
      </c>
      <c r="B62" s="296"/>
      <c r="C62" s="264" t="s">
        <v>838</v>
      </c>
      <c r="D62" s="264" t="s">
        <v>839</v>
      </c>
      <c r="E62" s="274" t="s">
        <v>840</v>
      </c>
      <c r="F62" s="368"/>
      <c r="G62" s="369">
        <v>4</v>
      </c>
      <c r="H62" s="369">
        <v>2</v>
      </c>
      <c r="I62" s="384">
        <v>8</v>
      </c>
      <c r="J62" s="370"/>
      <c r="K62" s="356" t="s">
        <v>900</v>
      </c>
      <c r="L62" s="117" t="s">
        <v>654</v>
      </c>
      <c r="M62" s="370" t="s">
        <v>691</v>
      </c>
      <c r="N62" s="386"/>
      <c r="O62" s="387"/>
      <c r="P62" s="410"/>
      <c r="Q62" s="387"/>
      <c r="R62" s="387"/>
      <c r="S62" s="13"/>
    </row>
    <row r="63" spans="1:858" ht="32.25" customHeight="1" x14ac:dyDescent="0.25">
      <c r="A63" s="366" t="s">
        <v>1020</v>
      </c>
      <c r="B63" s="353"/>
      <c r="C63" s="356"/>
      <c r="D63" s="264"/>
      <c r="E63" s="159"/>
      <c r="F63" s="80"/>
      <c r="G63" s="336"/>
      <c r="H63" s="336"/>
      <c r="I63" s="338">
        <v>8</v>
      </c>
      <c r="J63" s="117"/>
      <c r="K63" s="281" t="s">
        <v>901</v>
      </c>
      <c r="L63" s="117" t="s">
        <v>654</v>
      </c>
      <c r="M63" s="117" t="s">
        <v>691</v>
      </c>
      <c r="N63" s="386"/>
      <c r="O63" s="387"/>
      <c r="P63" s="410"/>
      <c r="Q63" s="387"/>
      <c r="R63" s="387"/>
      <c r="S63" s="13"/>
    </row>
    <row r="64" spans="1:858" s="68" customFormat="1" ht="37.5" x14ac:dyDescent="0.25">
      <c r="A64" s="350"/>
      <c r="B64" s="350" t="s">
        <v>841</v>
      </c>
      <c r="C64" s="377"/>
      <c r="D64" s="378"/>
      <c r="E64" s="350"/>
      <c r="F64" s="350"/>
      <c r="G64" s="389"/>
      <c r="H64" s="389"/>
      <c r="I64" s="389"/>
      <c r="J64" s="389"/>
      <c r="K64" s="389"/>
      <c r="L64" s="389"/>
      <c r="M64" s="389"/>
      <c r="N64" s="350"/>
      <c r="O64" s="350"/>
      <c r="P64" s="350"/>
      <c r="Q64" s="350"/>
      <c r="R64" s="350"/>
    </row>
    <row r="65" spans="1:18" ht="55.5" customHeight="1" x14ac:dyDescent="0.25">
      <c r="A65" s="366" t="s">
        <v>1021</v>
      </c>
      <c r="B65" s="295"/>
      <c r="C65" s="264" t="s">
        <v>842</v>
      </c>
      <c r="D65" s="264" t="s">
        <v>983</v>
      </c>
      <c r="E65" s="264" t="s">
        <v>842</v>
      </c>
      <c r="F65" s="353"/>
      <c r="G65" s="390">
        <v>5</v>
      </c>
      <c r="H65" s="390">
        <v>3</v>
      </c>
      <c r="I65" s="391">
        <v>15</v>
      </c>
      <c r="J65" s="388"/>
      <c r="K65" s="264" t="s">
        <v>1078</v>
      </c>
      <c r="L65" s="264" t="s">
        <v>654</v>
      </c>
      <c r="M65" s="264" t="s">
        <v>777</v>
      </c>
      <c r="N65" s="353"/>
      <c r="O65" s="353"/>
      <c r="P65" s="411"/>
      <c r="Q65" s="353"/>
      <c r="R65" s="353"/>
    </row>
    <row r="66" spans="1:18" ht="41.25" customHeight="1" x14ac:dyDescent="0.25">
      <c r="A66" s="366" t="s">
        <v>1022</v>
      </c>
      <c r="B66" s="295"/>
      <c r="C66" s="264"/>
      <c r="D66" s="264"/>
      <c r="E66" s="264"/>
      <c r="F66" s="353"/>
      <c r="G66" s="390"/>
      <c r="H66" s="390"/>
      <c r="I66" s="391">
        <v>15</v>
      </c>
      <c r="J66" s="388"/>
      <c r="K66" s="264" t="s">
        <v>1057</v>
      </c>
      <c r="L66" s="264" t="s">
        <v>654</v>
      </c>
      <c r="M66" s="264" t="s">
        <v>691</v>
      </c>
      <c r="N66" s="353"/>
      <c r="O66" s="353"/>
      <c r="P66" s="411"/>
      <c r="Q66" s="353"/>
      <c r="R66" s="353"/>
    </row>
    <row r="67" spans="1:18" ht="48.75" customHeight="1" x14ac:dyDescent="0.25">
      <c r="A67" s="366" t="s">
        <v>1023</v>
      </c>
      <c r="B67" s="295"/>
      <c r="C67" s="264"/>
      <c r="D67" s="264"/>
      <c r="E67" s="264"/>
      <c r="F67" s="353"/>
      <c r="G67" s="390"/>
      <c r="H67" s="390"/>
      <c r="I67" s="391">
        <v>15</v>
      </c>
      <c r="J67" s="388"/>
      <c r="K67" s="264" t="s">
        <v>1059</v>
      </c>
      <c r="L67" s="264" t="s">
        <v>654</v>
      </c>
      <c r="M67" s="264" t="s">
        <v>691</v>
      </c>
      <c r="N67" s="353"/>
      <c r="O67" s="353"/>
      <c r="P67" s="411"/>
      <c r="Q67" s="353"/>
      <c r="R67" s="353"/>
    </row>
    <row r="68" spans="1:18" ht="57.75" customHeight="1" x14ac:dyDescent="0.25">
      <c r="A68" s="366" t="s">
        <v>1024</v>
      </c>
      <c r="B68" s="295"/>
      <c r="C68" s="264"/>
      <c r="D68" s="264"/>
      <c r="E68" s="264"/>
      <c r="F68" s="353"/>
      <c r="G68" s="390"/>
      <c r="H68" s="390"/>
      <c r="I68" s="391">
        <v>15</v>
      </c>
      <c r="J68" s="388"/>
      <c r="K68" s="264" t="s">
        <v>1058</v>
      </c>
      <c r="L68" s="264" t="s">
        <v>654</v>
      </c>
      <c r="M68" s="264" t="s">
        <v>691</v>
      </c>
      <c r="N68" s="353"/>
      <c r="O68" s="353"/>
      <c r="P68" s="411"/>
      <c r="Q68" s="353"/>
      <c r="R68" s="353"/>
    </row>
    <row r="69" spans="1:18" ht="42" customHeight="1" x14ac:dyDescent="0.25">
      <c r="A69" s="434"/>
      <c r="B69" s="295"/>
      <c r="C69" s="264" t="s">
        <v>1118</v>
      </c>
      <c r="D69" s="264"/>
      <c r="E69" s="264"/>
      <c r="F69" s="353"/>
      <c r="G69" s="390"/>
      <c r="H69" s="390"/>
      <c r="I69" s="391">
        <v>15</v>
      </c>
      <c r="J69" s="388"/>
      <c r="K69" s="264"/>
      <c r="L69" s="264"/>
      <c r="M69" s="264"/>
      <c r="N69" s="353"/>
      <c r="O69" s="353"/>
      <c r="P69" s="411"/>
      <c r="Q69" s="353"/>
      <c r="R69" s="353"/>
    </row>
    <row r="70" spans="1:18" ht="63" customHeight="1" x14ac:dyDescent="0.25">
      <c r="A70" s="366" t="s">
        <v>1025</v>
      </c>
      <c r="B70" s="295"/>
      <c r="C70" s="264" t="s">
        <v>1084</v>
      </c>
      <c r="D70" s="264" t="s">
        <v>1087</v>
      </c>
      <c r="E70" s="264" t="s">
        <v>1086</v>
      </c>
      <c r="F70" s="353"/>
      <c r="G70" s="390">
        <v>3</v>
      </c>
      <c r="H70" s="390">
        <v>2</v>
      </c>
      <c r="I70" s="392">
        <v>6</v>
      </c>
      <c r="J70" s="388"/>
      <c r="K70" s="264" t="s">
        <v>1085</v>
      </c>
      <c r="L70" s="264" t="s">
        <v>654</v>
      </c>
      <c r="M70" s="264" t="s">
        <v>777</v>
      </c>
      <c r="N70" s="353"/>
      <c r="O70" s="353"/>
      <c r="P70" s="411"/>
      <c r="Q70" s="353"/>
      <c r="R70" s="353"/>
    </row>
    <row r="71" spans="1:18" ht="18" customHeight="1" x14ac:dyDescent="0.25">
      <c r="A71" s="434"/>
      <c r="B71" s="295"/>
      <c r="C71" s="264"/>
      <c r="D71" s="264"/>
      <c r="E71" s="264"/>
      <c r="F71" s="353"/>
      <c r="G71" s="390"/>
      <c r="H71" s="390"/>
      <c r="I71" s="390"/>
      <c r="J71" s="388"/>
      <c r="K71" s="264"/>
      <c r="L71" s="264"/>
      <c r="M71" s="264"/>
      <c r="N71" s="353"/>
      <c r="O71" s="353"/>
      <c r="P71" s="353"/>
      <c r="Q71" s="353"/>
      <c r="R71" s="353"/>
    </row>
    <row r="72" spans="1:18" ht="41.25" customHeight="1" x14ac:dyDescent="0.25">
      <c r="A72" s="328" t="s">
        <v>1026</v>
      </c>
      <c r="B72" s="295"/>
      <c r="C72" s="264" t="s">
        <v>973</v>
      </c>
      <c r="D72" s="264" t="s">
        <v>844</v>
      </c>
      <c r="E72" s="264" t="s">
        <v>845</v>
      </c>
      <c r="F72" s="353"/>
      <c r="G72" s="390">
        <v>3</v>
      </c>
      <c r="H72" s="390">
        <v>2</v>
      </c>
      <c r="I72" s="392">
        <v>6</v>
      </c>
      <c r="J72" s="388"/>
      <c r="K72" s="264" t="s">
        <v>846</v>
      </c>
      <c r="L72" s="264" t="s">
        <v>654</v>
      </c>
      <c r="M72" s="264" t="s">
        <v>691</v>
      </c>
      <c r="N72" s="353"/>
      <c r="O72" s="353"/>
      <c r="P72" s="411"/>
      <c r="Q72" s="353"/>
      <c r="R72" s="353"/>
    </row>
    <row r="73" spans="1:18" ht="41.25" customHeight="1" x14ac:dyDescent="0.25">
      <c r="A73" s="328" t="s">
        <v>1027</v>
      </c>
      <c r="B73" s="295"/>
      <c r="C73" s="264"/>
      <c r="D73" s="264"/>
      <c r="E73" s="264"/>
      <c r="F73" s="353"/>
      <c r="G73" s="390"/>
      <c r="H73" s="390"/>
      <c r="I73" s="392">
        <v>6</v>
      </c>
      <c r="J73" s="388"/>
      <c r="K73" s="264" t="s">
        <v>847</v>
      </c>
      <c r="L73" s="264" t="s">
        <v>654</v>
      </c>
      <c r="M73" s="264" t="s">
        <v>691</v>
      </c>
      <c r="N73" s="353"/>
      <c r="O73" s="353"/>
      <c r="P73" s="411"/>
      <c r="Q73" s="353"/>
      <c r="R73" s="353"/>
    </row>
    <row r="74" spans="1:18" ht="36" customHeight="1" x14ac:dyDescent="0.25">
      <c r="A74" s="328" t="s">
        <v>1028</v>
      </c>
      <c r="B74" s="295"/>
      <c r="C74" s="264"/>
      <c r="D74" s="264"/>
      <c r="E74" s="264"/>
      <c r="F74" s="353"/>
      <c r="G74" s="390"/>
      <c r="H74" s="390"/>
      <c r="I74" s="392">
        <v>6</v>
      </c>
      <c r="J74" s="388"/>
      <c r="K74" s="264" t="s">
        <v>848</v>
      </c>
      <c r="L74" s="264" t="s">
        <v>654</v>
      </c>
      <c r="M74" s="264" t="s">
        <v>691</v>
      </c>
      <c r="N74" s="353"/>
      <c r="O74" s="353"/>
      <c r="P74" s="411"/>
      <c r="Q74" s="353"/>
      <c r="R74" s="353"/>
    </row>
    <row r="75" spans="1:18" ht="65.25" customHeight="1" x14ac:dyDescent="0.25">
      <c r="A75" s="328" t="s">
        <v>1029</v>
      </c>
      <c r="B75" s="295"/>
      <c r="C75" s="264"/>
      <c r="D75" s="264"/>
      <c r="E75" s="264"/>
      <c r="F75" s="353"/>
      <c r="G75" s="390"/>
      <c r="H75" s="390"/>
      <c r="I75" s="392">
        <v>6</v>
      </c>
      <c r="J75" s="388"/>
      <c r="K75" s="264" t="s">
        <v>849</v>
      </c>
      <c r="L75" s="264" t="s">
        <v>654</v>
      </c>
      <c r="M75" s="264" t="s">
        <v>691</v>
      </c>
      <c r="N75" s="353"/>
      <c r="O75" s="353"/>
      <c r="P75" s="411"/>
      <c r="Q75" s="353"/>
      <c r="R75" s="353"/>
    </row>
    <row r="76" spans="1:18" ht="34.5" customHeight="1" x14ac:dyDescent="0.25">
      <c r="A76" s="328" t="s">
        <v>1030</v>
      </c>
      <c r="B76" s="295"/>
      <c r="C76" s="264"/>
      <c r="D76" s="264"/>
      <c r="E76" s="264"/>
      <c r="F76" s="353"/>
      <c r="G76" s="390"/>
      <c r="H76" s="390"/>
      <c r="I76" s="392">
        <v>6</v>
      </c>
      <c r="J76" s="388"/>
      <c r="K76" s="264" t="s">
        <v>850</v>
      </c>
      <c r="L76" s="264" t="s">
        <v>654</v>
      </c>
      <c r="M76" s="264" t="s">
        <v>691</v>
      </c>
      <c r="N76" s="353"/>
      <c r="O76" s="353"/>
      <c r="P76" s="411"/>
      <c r="Q76" s="353"/>
      <c r="R76" s="353"/>
    </row>
    <row r="77" spans="1:18" ht="40.5" customHeight="1" x14ac:dyDescent="0.25">
      <c r="A77" s="366"/>
      <c r="B77" s="295"/>
      <c r="C77" s="264"/>
      <c r="D77" s="264"/>
      <c r="E77" s="264"/>
      <c r="F77" s="353"/>
      <c r="G77" s="390"/>
      <c r="H77" s="390"/>
      <c r="I77" s="390"/>
      <c r="J77" s="388"/>
      <c r="K77" s="264"/>
      <c r="L77" s="264"/>
      <c r="M77" s="264"/>
      <c r="N77" s="353"/>
      <c r="O77" s="353"/>
      <c r="P77" s="353"/>
      <c r="Q77" s="353"/>
      <c r="R77" s="353"/>
    </row>
    <row r="78" spans="1:18" ht="49.5" customHeight="1" x14ac:dyDescent="0.25">
      <c r="A78" s="366" t="s">
        <v>1031</v>
      </c>
      <c r="B78" s="295"/>
      <c r="C78" s="264" t="s">
        <v>853</v>
      </c>
      <c r="D78" s="264" t="s">
        <v>854</v>
      </c>
      <c r="E78" s="274" t="s">
        <v>902</v>
      </c>
      <c r="F78" s="353"/>
      <c r="G78" s="390">
        <v>2</v>
      </c>
      <c r="H78" s="390">
        <v>4</v>
      </c>
      <c r="I78" s="392">
        <v>8</v>
      </c>
      <c r="J78" s="388"/>
      <c r="K78" s="264" t="s">
        <v>852</v>
      </c>
      <c r="L78" s="264" t="s">
        <v>654</v>
      </c>
      <c r="M78" s="264" t="s">
        <v>691</v>
      </c>
      <c r="N78" s="353"/>
      <c r="O78" s="353"/>
      <c r="P78" s="411"/>
      <c r="Q78" s="353"/>
      <c r="R78" s="353"/>
    </row>
    <row r="79" spans="1:18" ht="68.25" customHeight="1" x14ac:dyDescent="0.25">
      <c r="A79" s="366" t="s">
        <v>1032</v>
      </c>
      <c r="B79" s="295"/>
      <c r="C79" s="264"/>
      <c r="D79" s="264"/>
      <c r="E79" s="264"/>
      <c r="F79" s="353"/>
      <c r="G79" s="390"/>
      <c r="H79" s="390"/>
      <c r="I79" s="392">
        <v>8</v>
      </c>
      <c r="J79" s="388"/>
      <c r="K79" s="264" t="s">
        <v>1097</v>
      </c>
      <c r="L79" s="264" t="s">
        <v>654</v>
      </c>
      <c r="M79" s="264" t="s">
        <v>691</v>
      </c>
      <c r="N79" s="353"/>
      <c r="O79" s="353"/>
      <c r="P79" s="411"/>
      <c r="Q79" s="353"/>
      <c r="R79" s="264"/>
    </row>
    <row r="80" spans="1:18" ht="79.5" customHeight="1" x14ac:dyDescent="0.25">
      <c r="A80" s="366" t="s">
        <v>1033</v>
      </c>
      <c r="B80" s="295"/>
      <c r="C80" s="264"/>
      <c r="D80" s="264"/>
      <c r="E80" s="264"/>
      <c r="F80" s="353"/>
      <c r="G80" s="390"/>
      <c r="H80" s="390"/>
      <c r="I80" s="392">
        <v>8</v>
      </c>
      <c r="J80" s="388"/>
      <c r="K80" s="264" t="s">
        <v>1098</v>
      </c>
      <c r="L80" s="264" t="s">
        <v>654</v>
      </c>
      <c r="M80" s="264" t="s">
        <v>1099</v>
      </c>
      <c r="N80" s="353"/>
      <c r="O80" s="353"/>
      <c r="P80" s="411"/>
      <c r="Q80" s="353"/>
      <c r="R80" s="264" t="s">
        <v>1093</v>
      </c>
    </row>
    <row r="81" spans="1:858" ht="76.5" customHeight="1" x14ac:dyDescent="0.25">
      <c r="A81" s="366" t="s">
        <v>1088</v>
      </c>
      <c r="B81" s="295"/>
      <c r="C81" s="264"/>
      <c r="D81" s="264"/>
      <c r="E81" s="264"/>
      <c r="F81" s="353"/>
      <c r="G81" s="390"/>
      <c r="H81" s="390"/>
      <c r="I81" s="392">
        <v>8</v>
      </c>
      <c r="J81" s="388"/>
      <c r="K81" s="264" t="s">
        <v>905</v>
      </c>
      <c r="L81" s="264" t="s">
        <v>654</v>
      </c>
      <c r="M81" s="264" t="s">
        <v>691</v>
      </c>
      <c r="N81" s="353"/>
      <c r="O81" s="353"/>
      <c r="P81" s="411"/>
      <c r="Q81" s="353"/>
      <c r="R81" s="353"/>
    </row>
    <row r="82" spans="1:858" ht="48" customHeight="1" x14ac:dyDescent="0.25">
      <c r="A82" s="366" t="s">
        <v>1100</v>
      </c>
      <c r="B82" s="295"/>
      <c r="C82" s="264"/>
      <c r="D82" s="264"/>
      <c r="E82" s="264"/>
      <c r="F82" s="353"/>
      <c r="G82" s="390"/>
      <c r="H82" s="390"/>
      <c r="I82" s="392">
        <v>8</v>
      </c>
      <c r="J82" s="388"/>
      <c r="K82" s="264" t="s">
        <v>1115</v>
      </c>
      <c r="L82" s="264" t="s">
        <v>654</v>
      </c>
      <c r="M82" s="264" t="s">
        <v>1099</v>
      </c>
      <c r="N82" s="353"/>
      <c r="O82" s="353"/>
      <c r="P82" s="411"/>
      <c r="Q82" s="353"/>
      <c r="R82" s="264" t="s">
        <v>1093</v>
      </c>
    </row>
    <row r="83" spans="1:858" ht="16.5" customHeight="1" x14ac:dyDescent="0.25">
      <c r="A83" s="353"/>
      <c r="B83" s="353"/>
      <c r="C83" s="132"/>
      <c r="D83" s="132"/>
      <c r="E83" s="132"/>
      <c r="F83" s="132"/>
      <c r="G83" s="132"/>
      <c r="H83" s="390"/>
      <c r="I83" s="390"/>
      <c r="J83" s="388"/>
      <c r="K83" s="264"/>
      <c r="L83" s="264"/>
      <c r="M83" s="264"/>
      <c r="N83" s="353"/>
      <c r="O83" s="353"/>
      <c r="P83" s="353"/>
      <c r="Q83" s="353"/>
      <c r="R83" s="353"/>
    </row>
    <row r="84" spans="1:858" ht="41.25" customHeight="1" x14ac:dyDescent="0.25">
      <c r="A84" s="366" t="s">
        <v>1101</v>
      </c>
      <c r="B84" s="295"/>
      <c r="C84" s="360" t="s">
        <v>855</v>
      </c>
      <c r="D84" s="360" t="s">
        <v>856</v>
      </c>
      <c r="E84" s="289" t="s">
        <v>857</v>
      </c>
      <c r="F84" s="295"/>
      <c r="G84" s="393">
        <v>3</v>
      </c>
      <c r="H84" s="393">
        <v>2</v>
      </c>
      <c r="I84" s="394">
        <v>6</v>
      </c>
      <c r="J84" s="395"/>
      <c r="K84" s="360" t="s">
        <v>697</v>
      </c>
      <c r="L84" s="360" t="s">
        <v>654</v>
      </c>
      <c r="M84" s="360" t="s">
        <v>691</v>
      </c>
      <c r="N84" s="295"/>
      <c r="O84" s="295"/>
      <c r="P84" s="412"/>
      <c r="Q84" s="295"/>
      <c r="R84" s="353"/>
    </row>
    <row r="85" spans="1:858" s="68" customFormat="1" ht="48" customHeight="1" x14ac:dyDescent="0.25">
      <c r="A85" s="350"/>
      <c r="B85" s="350" t="s">
        <v>858</v>
      </c>
      <c r="C85" s="357"/>
      <c r="D85" s="357"/>
      <c r="E85" s="397"/>
      <c r="F85" s="350"/>
      <c r="G85" s="398"/>
      <c r="H85" s="398"/>
      <c r="I85" s="398"/>
      <c r="J85" s="389"/>
      <c r="K85" s="357"/>
      <c r="L85" s="357"/>
      <c r="M85" s="357"/>
      <c r="N85" s="350"/>
      <c r="O85" s="350"/>
      <c r="P85" s="350"/>
      <c r="Q85" s="350"/>
      <c r="R85" s="350"/>
    </row>
    <row r="86" spans="1:858" s="132" customFormat="1" ht="30" x14ac:dyDescent="0.25">
      <c r="A86" s="366" t="s">
        <v>1035</v>
      </c>
      <c r="B86" s="264" t="s">
        <v>864</v>
      </c>
      <c r="C86" s="264" t="s">
        <v>861</v>
      </c>
      <c r="D86" s="264" t="s">
        <v>1034</v>
      </c>
      <c r="E86" s="274" t="s">
        <v>860</v>
      </c>
      <c r="F86" s="353"/>
      <c r="G86" s="390">
        <v>3</v>
      </c>
      <c r="H86" s="390">
        <v>4</v>
      </c>
      <c r="I86" s="392">
        <v>12</v>
      </c>
      <c r="J86" s="388"/>
      <c r="K86" s="264" t="s">
        <v>1038</v>
      </c>
      <c r="L86" s="264" t="s">
        <v>654</v>
      </c>
      <c r="M86" s="264" t="s">
        <v>691</v>
      </c>
      <c r="N86" s="353"/>
      <c r="O86" s="353"/>
      <c r="P86" s="411"/>
      <c r="Q86" s="353"/>
      <c r="R86" s="353"/>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c r="IX86"/>
      <c r="IY86"/>
      <c r="IZ86"/>
      <c r="JA86"/>
      <c r="JB86"/>
      <c r="JC86"/>
      <c r="JD86"/>
      <c r="JE86"/>
      <c r="JF86"/>
      <c r="JG86"/>
      <c r="JH86"/>
      <c r="JI86"/>
      <c r="JJ86"/>
      <c r="JK86"/>
      <c r="JL86"/>
      <c r="JM86"/>
      <c r="JN86"/>
      <c r="JO86"/>
      <c r="JP86"/>
      <c r="JQ86"/>
      <c r="JR86"/>
      <c r="JS86"/>
      <c r="JT86"/>
      <c r="JU86"/>
      <c r="JV86"/>
      <c r="JW86"/>
      <c r="JX86"/>
      <c r="JY86"/>
      <c r="JZ86"/>
      <c r="KA86"/>
      <c r="KB86"/>
      <c r="KC86"/>
      <c r="KD86"/>
      <c r="KE86"/>
      <c r="KF86"/>
      <c r="KG86"/>
      <c r="KH86"/>
      <c r="KI86"/>
      <c r="KJ86"/>
      <c r="KK86"/>
      <c r="KL86"/>
      <c r="KM86"/>
      <c r="KN86"/>
      <c r="KO86"/>
      <c r="KP86"/>
      <c r="KQ86"/>
      <c r="KR86"/>
      <c r="KS86"/>
      <c r="KT86"/>
      <c r="KU86"/>
      <c r="KV86"/>
      <c r="KW86"/>
      <c r="KX86"/>
      <c r="KY86"/>
      <c r="KZ86"/>
      <c r="LA86"/>
      <c r="LB86"/>
      <c r="LC86"/>
      <c r="LD86"/>
      <c r="LE86"/>
      <c r="LF86"/>
      <c r="LG86"/>
      <c r="LH86"/>
      <c r="LI86"/>
      <c r="LJ86"/>
      <c r="LK86"/>
      <c r="LL86"/>
      <c r="LM86"/>
      <c r="LN86"/>
      <c r="LO86"/>
      <c r="LP86"/>
      <c r="LQ86"/>
      <c r="LR86"/>
      <c r="LS86"/>
      <c r="LT86"/>
      <c r="LU86"/>
      <c r="LV86"/>
      <c r="LW86"/>
      <c r="LX86"/>
      <c r="LY86"/>
      <c r="LZ86"/>
      <c r="MA86"/>
      <c r="MB86"/>
      <c r="MC86"/>
      <c r="MD86"/>
      <c r="ME86"/>
      <c r="MF86"/>
      <c r="MG86"/>
      <c r="MH86"/>
      <c r="MI86"/>
      <c r="MJ86"/>
      <c r="MK86"/>
      <c r="ML86"/>
      <c r="MM86"/>
      <c r="MN86"/>
      <c r="MO86"/>
      <c r="MP86"/>
      <c r="MQ86"/>
      <c r="MR86"/>
      <c r="MS86"/>
      <c r="MT86"/>
      <c r="MU86"/>
      <c r="MV86"/>
      <c r="MW86"/>
      <c r="MX86"/>
      <c r="MY86"/>
      <c r="MZ86"/>
      <c r="NA86"/>
      <c r="NB86"/>
      <c r="NC86"/>
      <c r="ND86"/>
      <c r="NE86"/>
      <c r="NF86"/>
      <c r="NG86"/>
      <c r="NH86"/>
      <c r="NI86"/>
      <c r="NJ86"/>
      <c r="NK86"/>
      <c r="NL86"/>
      <c r="NM86"/>
      <c r="NN86"/>
      <c r="NO86"/>
      <c r="NP86"/>
      <c r="NQ86"/>
      <c r="NR86"/>
      <c r="NS86"/>
      <c r="NT86"/>
      <c r="NU86"/>
      <c r="NV86"/>
      <c r="NW86"/>
      <c r="NX86"/>
      <c r="NY86"/>
      <c r="NZ86"/>
      <c r="OA86"/>
      <c r="OB86"/>
      <c r="OC86"/>
      <c r="OD86"/>
      <c r="OE86"/>
      <c r="OF86"/>
      <c r="OG86"/>
      <c r="OH86"/>
      <c r="OI86"/>
      <c r="OJ86"/>
      <c r="OK86"/>
      <c r="OL86"/>
      <c r="OM86"/>
      <c r="ON86"/>
      <c r="OO86"/>
      <c r="OP86"/>
      <c r="OQ86"/>
      <c r="OR86"/>
      <c r="OS86"/>
      <c r="OT86"/>
      <c r="OU86"/>
      <c r="OV86"/>
      <c r="OW86"/>
      <c r="OX86"/>
      <c r="OY86"/>
      <c r="OZ86"/>
      <c r="PA86"/>
      <c r="PB86"/>
      <c r="PC86"/>
      <c r="PD86"/>
      <c r="PE86"/>
      <c r="PF86"/>
      <c r="PG86"/>
      <c r="PH86"/>
      <c r="PI86"/>
      <c r="PJ86"/>
      <c r="PK86"/>
      <c r="PL86"/>
      <c r="PM86"/>
      <c r="PN86"/>
      <c r="PO86"/>
      <c r="PP86"/>
      <c r="PQ86"/>
      <c r="PR86"/>
      <c r="PS86"/>
      <c r="PT86"/>
      <c r="PU86"/>
      <c r="PV86"/>
      <c r="PW86"/>
      <c r="PX86"/>
      <c r="PY86"/>
      <c r="PZ86"/>
      <c r="QA86"/>
      <c r="QB86"/>
      <c r="QC86"/>
      <c r="QD86"/>
      <c r="QE86"/>
      <c r="QF86"/>
      <c r="QG86"/>
      <c r="QH86"/>
      <c r="QI86"/>
      <c r="QJ86"/>
      <c r="QK86"/>
      <c r="QL86"/>
      <c r="QM86"/>
      <c r="QN86"/>
      <c r="QO86"/>
      <c r="QP86"/>
      <c r="QQ86"/>
      <c r="QR86"/>
      <c r="QS86"/>
      <c r="QT86"/>
      <c r="QU86"/>
      <c r="QV86"/>
      <c r="QW86"/>
      <c r="QX86"/>
      <c r="QY86"/>
      <c r="QZ86"/>
      <c r="RA86"/>
      <c r="RB86"/>
      <c r="RC86"/>
      <c r="RD86"/>
      <c r="RE86"/>
      <c r="RF86"/>
      <c r="RG86"/>
      <c r="RH86"/>
      <c r="RI86"/>
      <c r="RJ86"/>
      <c r="RK86"/>
      <c r="RL86"/>
      <c r="RM86"/>
      <c r="RN86"/>
      <c r="RO86"/>
      <c r="RP86"/>
      <c r="RQ86"/>
      <c r="RR86"/>
      <c r="RS86"/>
      <c r="RT86"/>
      <c r="RU86"/>
      <c r="RV86"/>
      <c r="RW86"/>
      <c r="RX86"/>
      <c r="RY86"/>
      <c r="RZ86"/>
      <c r="SA86"/>
      <c r="SB86"/>
      <c r="SC86"/>
      <c r="SD86"/>
      <c r="SE86"/>
      <c r="SF86"/>
      <c r="SG86"/>
      <c r="SH86"/>
      <c r="SI86"/>
      <c r="SJ86"/>
      <c r="SK86"/>
      <c r="SL86"/>
      <c r="SM86"/>
      <c r="SN86"/>
      <c r="SO86"/>
      <c r="SP86"/>
      <c r="SQ86"/>
      <c r="SR86"/>
      <c r="SS86"/>
      <c r="ST86"/>
      <c r="SU86"/>
      <c r="SV86"/>
      <c r="SW86"/>
      <c r="SX86"/>
      <c r="SY86"/>
      <c r="SZ86"/>
      <c r="TA86"/>
      <c r="TB86"/>
      <c r="TC86"/>
      <c r="TD86"/>
      <c r="TE86"/>
      <c r="TF86"/>
      <c r="TG86"/>
      <c r="TH86"/>
      <c r="TI86"/>
      <c r="TJ86"/>
      <c r="TK86"/>
      <c r="TL86"/>
      <c r="TM86"/>
      <c r="TN86"/>
      <c r="TO86"/>
      <c r="TP86"/>
      <c r="TQ86"/>
      <c r="TR86"/>
      <c r="TS86"/>
      <c r="TT86"/>
      <c r="TU86"/>
      <c r="TV86"/>
      <c r="TW86"/>
      <c r="TX86"/>
      <c r="TY86"/>
      <c r="TZ86"/>
      <c r="UA86"/>
      <c r="UB86"/>
      <c r="UC86"/>
      <c r="UD86"/>
      <c r="UE86"/>
      <c r="UF86"/>
      <c r="UG86"/>
      <c r="UH86"/>
      <c r="UI86"/>
      <c r="UJ86"/>
      <c r="UK86"/>
      <c r="UL86"/>
      <c r="UM86"/>
      <c r="UN86"/>
      <c r="UO86"/>
      <c r="UP86"/>
      <c r="UQ86"/>
      <c r="UR86"/>
      <c r="US86"/>
      <c r="UT86"/>
      <c r="UU86"/>
      <c r="UV86"/>
      <c r="UW86"/>
      <c r="UX86"/>
      <c r="UY86"/>
      <c r="UZ86"/>
      <c r="VA86"/>
      <c r="VB86"/>
      <c r="VC86"/>
      <c r="VD86"/>
      <c r="VE86"/>
      <c r="VF86"/>
      <c r="VG86"/>
      <c r="VH86"/>
      <c r="VI86"/>
      <c r="VJ86"/>
      <c r="VK86"/>
      <c r="VL86"/>
      <c r="VM86"/>
      <c r="VN86"/>
      <c r="VO86"/>
      <c r="VP86"/>
      <c r="VQ86"/>
      <c r="VR86"/>
      <c r="VS86"/>
      <c r="VT86"/>
      <c r="VU86"/>
      <c r="VV86"/>
      <c r="VW86"/>
      <c r="VX86"/>
      <c r="VY86"/>
      <c r="VZ86"/>
      <c r="WA86"/>
      <c r="WB86"/>
      <c r="WC86"/>
      <c r="WD86"/>
      <c r="WE86"/>
      <c r="WF86"/>
      <c r="WG86"/>
      <c r="WH86"/>
      <c r="WI86"/>
      <c r="WJ86"/>
      <c r="WK86"/>
      <c r="WL86"/>
      <c r="WM86"/>
      <c r="WN86"/>
      <c r="WO86"/>
      <c r="WP86"/>
      <c r="WQ86"/>
      <c r="WR86"/>
      <c r="WS86"/>
      <c r="WT86"/>
      <c r="WU86"/>
      <c r="WV86"/>
      <c r="WW86"/>
      <c r="WX86"/>
      <c r="WY86"/>
      <c r="WZ86"/>
      <c r="XA86"/>
      <c r="XB86"/>
      <c r="XC86"/>
      <c r="XD86"/>
      <c r="XE86"/>
      <c r="XF86"/>
      <c r="XG86"/>
      <c r="XH86"/>
      <c r="XI86"/>
      <c r="XJ86"/>
      <c r="XK86"/>
      <c r="XL86"/>
      <c r="XM86"/>
      <c r="XN86"/>
      <c r="XO86"/>
      <c r="XP86"/>
      <c r="XQ86"/>
      <c r="XR86"/>
      <c r="XS86"/>
      <c r="XT86"/>
      <c r="XU86"/>
      <c r="XV86"/>
      <c r="XW86"/>
      <c r="XX86"/>
      <c r="XY86"/>
      <c r="XZ86"/>
      <c r="YA86"/>
      <c r="YB86"/>
      <c r="YC86"/>
      <c r="YD86"/>
      <c r="YE86"/>
      <c r="YF86"/>
      <c r="YG86"/>
      <c r="YH86"/>
      <c r="YI86"/>
      <c r="YJ86"/>
      <c r="YK86"/>
      <c r="YL86"/>
      <c r="YM86"/>
      <c r="YN86"/>
      <c r="YO86"/>
      <c r="YP86"/>
      <c r="YQ86"/>
      <c r="YR86"/>
      <c r="YS86"/>
      <c r="YT86"/>
      <c r="YU86"/>
      <c r="YV86"/>
      <c r="YW86"/>
      <c r="YX86"/>
      <c r="YY86"/>
      <c r="YZ86"/>
      <c r="ZA86"/>
      <c r="ZB86"/>
      <c r="ZC86"/>
      <c r="ZD86"/>
      <c r="ZE86"/>
      <c r="ZF86"/>
      <c r="ZG86"/>
      <c r="ZH86"/>
      <c r="ZI86"/>
      <c r="ZJ86"/>
      <c r="ZK86"/>
      <c r="ZL86"/>
      <c r="ZM86"/>
      <c r="ZN86"/>
      <c r="ZO86"/>
      <c r="ZP86"/>
      <c r="ZQ86"/>
      <c r="ZR86"/>
      <c r="ZS86"/>
      <c r="ZT86"/>
      <c r="ZU86"/>
      <c r="ZV86"/>
      <c r="ZW86"/>
      <c r="ZX86"/>
      <c r="ZY86"/>
      <c r="ZZ86"/>
      <c r="AAA86"/>
      <c r="AAB86"/>
      <c r="AAC86"/>
      <c r="AAD86"/>
      <c r="AAE86"/>
      <c r="AAF86"/>
      <c r="AAG86"/>
      <c r="AAH86"/>
      <c r="AAI86"/>
      <c r="AAJ86"/>
      <c r="AAK86"/>
      <c r="AAL86"/>
      <c r="AAM86"/>
      <c r="AAN86"/>
      <c r="AAO86"/>
      <c r="AAP86"/>
      <c r="AAQ86"/>
      <c r="AAR86"/>
      <c r="AAS86"/>
      <c r="AAT86"/>
      <c r="AAU86"/>
      <c r="AAV86"/>
      <c r="AAW86"/>
      <c r="AAX86"/>
      <c r="AAY86"/>
      <c r="AAZ86"/>
      <c r="ABA86"/>
      <c r="ABB86"/>
      <c r="ABC86"/>
      <c r="ABD86"/>
      <c r="ABE86"/>
      <c r="ABF86"/>
      <c r="ABG86"/>
      <c r="ABH86"/>
      <c r="ABI86"/>
      <c r="ABJ86"/>
      <c r="ABK86"/>
      <c r="ABL86"/>
      <c r="ABM86"/>
      <c r="ABN86"/>
      <c r="ABO86"/>
      <c r="ABP86"/>
      <c r="ABQ86"/>
      <c r="ABR86"/>
      <c r="ABS86"/>
      <c r="ABT86"/>
      <c r="ABU86"/>
      <c r="ABV86"/>
      <c r="ABW86"/>
      <c r="ABX86"/>
      <c r="ABY86"/>
      <c r="ABZ86"/>
      <c r="ACA86"/>
      <c r="ACB86"/>
      <c r="ACC86"/>
      <c r="ACD86"/>
      <c r="ACE86"/>
      <c r="ACF86"/>
      <c r="ACG86"/>
      <c r="ACH86"/>
      <c r="ACI86"/>
      <c r="ACJ86"/>
      <c r="ACK86"/>
      <c r="ACL86"/>
      <c r="ACM86"/>
      <c r="ACN86"/>
      <c r="ACO86"/>
      <c r="ACP86"/>
      <c r="ACQ86"/>
      <c r="ACR86"/>
      <c r="ACS86"/>
      <c r="ACT86"/>
      <c r="ACU86"/>
      <c r="ACV86"/>
      <c r="ACW86"/>
      <c r="ACX86"/>
      <c r="ACY86"/>
      <c r="ACZ86"/>
      <c r="ADA86"/>
      <c r="ADB86"/>
      <c r="ADC86"/>
      <c r="ADD86"/>
      <c r="ADE86"/>
      <c r="ADF86"/>
      <c r="ADG86"/>
      <c r="ADH86"/>
      <c r="ADI86"/>
      <c r="ADJ86"/>
      <c r="ADK86"/>
      <c r="ADL86"/>
      <c r="ADM86"/>
      <c r="ADN86"/>
      <c r="ADO86"/>
      <c r="ADP86"/>
      <c r="ADQ86"/>
      <c r="ADR86"/>
      <c r="ADS86"/>
      <c r="ADT86"/>
      <c r="ADU86"/>
      <c r="ADV86"/>
      <c r="ADW86"/>
      <c r="ADX86"/>
      <c r="ADY86"/>
      <c r="ADZ86"/>
      <c r="AEA86"/>
      <c r="AEB86"/>
      <c r="AEC86"/>
      <c r="AED86"/>
      <c r="AEE86"/>
      <c r="AEF86"/>
      <c r="AEG86"/>
      <c r="AEH86"/>
      <c r="AEI86"/>
      <c r="AEJ86"/>
      <c r="AEK86"/>
      <c r="AEL86"/>
      <c r="AEM86"/>
      <c r="AEN86"/>
      <c r="AEO86"/>
      <c r="AEP86"/>
      <c r="AEQ86"/>
      <c r="AER86"/>
      <c r="AES86"/>
      <c r="AET86"/>
      <c r="AEU86"/>
      <c r="AEV86"/>
      <c r="AEW86"/>
      <c r="AEX86"/>
      <c r="AEY86"/>
      <c r="AEZ86"/>
      <c r="AFA86"/>
      <c r="AFB86"/>
      <c r="AFC86"/>
      <c r="AFD86"/>
      <c r="AFE86"/>
      <c r="AFF86"/>
      <c r="AFG86"/>
      <c r="AFH86"/>
      <c r="AFI86"/>
      <c r="AFJ86"/>
      <c r="AFK86"/>
      <c r="AFL86"/>
      <c r="AFM86"/>
      <c r="AFN86"/>
      <c r="AFO86"/>
      <c r="AFP86"/>
      <c r="AFQ86"/>
      <c r="AFR86"/>
      <c r="AFS86"/>
      <c r="AFT86"/>
      <c r="AFU86"/>
      <c r="AFV86"/>
      <c r="AFW86"/>
      <c r="AFX86"/>
      <c r="AFY86"/>
      <c r="AFZ86"/>
    </row>
    <row r="87" spans="1:858" ht="45" x14ac:dyDescent="0.25">
      <c r="A87" s="366" t="s">
        <v>1036</v>
      </c>
      <c r="B87" s="353"/>
      <c r="C87" s="264"/>
      <c r="D87" s="279"/>
      <c r="E87" s="399"/>
      <c r="F87" s="296"/>
      <c r="G87" s="400"/>
      <c r="H87" s="400"/>
      <c r="I87" s="402"/>
      <c r="J87" s="396"/>
      <c r="K87" s="279" t="s">
        <v>1039</v>
      </c>
      <c r="L87" s="264" t="s">
        <v>654</v>
      </c>
      <c r="M87" s="264" t="s">
        <v>691</v>
      </c>
      <c r="N87" s="296"/>
      <c r="O87" s="296"/>
      <c r="P87" s="413"/>
      <c r="Q87" s="296"/>
      <c r="R87" s="353"/>
    </row>
    <row r="88" spans="1:858" ht="45" x14ac:dyDescent="0.25">
      <c r="A88" s="366" t="s">
        <v>1037</v>
      </c>
      <c r="B88" s="353"/>
      <c r="C88" s="264"/>
      <c r="D88" s="279"/>
      <c r="E88" s="399"/>
      <c r="F88" s="296"/>
      <c r="G88" s="400"/>
      <c r="H88" s="400"/>
      <c r="I88" s="402"/>
      <c r="J88" s="396"/>
      <c r="K88" s="279" t="s">
        <v>1040</v>
      </c>
      <c r="L88" s="264" t="s">
        <v>654</v>
      </c>
      <c r="M88" s="264" t="s">
        <v>691</v>
      </c>
      <c r="N88" s="296"/>
      <c r="O88" s="296"/>
      <c r="P88" s="413"/>
      <c r="Q88" s="296"/>
      <c r="R88" s="353"/>
    </row>
    <row r="89" spans="1:858" ht="18.75" x14ac:dyDescent="0.25">
      <c r="A89" s="366" t="s">
        <v>1044</v>
      </c>
      <c r="B89" s="353"/>
      <c r="C89" s="264"/>
      <c r="D89" s="279"/>
      <c r="E89" s="399"/>
      <c r="F89" s="296"/>
      <c r="G89" s="400"/>
      <c r="H89" s="400"/>
      <c r="I89" s="402"/>
      <c r="J89" s="396"/>
      <c r="K89" s="279" t="s">
        <v>1041</v>
      </c>
      <c r="L89" s="264" t="s">
        <v>654</v>
      </c>
      <c r="M89" s="264" t="s">
        <v>691</v>
      </c>
      <c r="N89" s="296"/>
      <c r="O89" s="296"/>
      <c r="P89" s="413"/>
      <c r="Q89" s="296"/>
      <c r="R89" s="353"/>
    </row>
    <row r="90" spans="1:858" ht="45" x14ac:dyDescent="0.25">
      <c r="A90" s="366" t="s">
        <v>1045</v>
      </c>
      <c r="B90" s="353"/>
      <c r="C90" s="264"/>
      <c r="D90" s="279"/>
      <c r="E90" s="399"/>
      <c r="F90" s="296"/>
      <c r="G90" s="400"/>
      <c r="H90" s="400"/>
      <c r="I90" s="402"/>
      <c r="J90" s="396"/>
      <c r="K90" s="279" t="s">
        <v>863</v>
      </c>
      <c r="L90" s="264" t="s">
        <v>654</v>
      </c>
      <c r="M90" s="264" t="s">
        <v>691</v>
      </c>
      <c r="N90" s="296"/>
      <c r="O90" s="296"/>
      <c r="P90" s="413"/>
      <c r="Q90" s="296"/>
      <c r="R90" s="353"/>
    </row>
    <row r="91" spans="1:858" ht="18.75" x14ac:dyDescent="0.25">
      <c r="A91" s="353"/>
      <c r="B91" s="353"/>
      <c r="C91" s="264"/>
      <c r="D91" s="279"/>
      <c r="E91" s="399"/>
      <c r="F91" s="296"/>
      <c r="G91" s="400"/>
      <c r="H91" s="400"/>
      <c r="I91" s="400"/>
      <c r="J91" s="396"/>
      <c r="K91" s="279"/>
      <c r="L91" s="279"/>
      <c r="M91" s="279"/>
      <c r="N91" s="296"/>
      <c r="O91" s="296"/>
      <c r="P91" s="296"/>
      <c r="Q91" s="296"/>
      <c r="R91" s="353"/>
    </row>
    <row r="92" spans="1:858" ht="30" x14ac:dyDescent="0.25">
      <c r="A92" s="366" t="s">
        <v>1046</v>
      </c>
      <c r="B92" s="264" t="s">
        <v>865</v>
      </c>
      <c r="C92" s="264" t="s">
        <v>866</v>
      </c>
      <c r="D92" s="279" t="s">
        <v>906</v>
      </c>
      <c r="E92" s="399"/>
      <c r="F92" s="296"/>
      <c r="G92" s="400">
        <v>3</v>
      </c>
      <c r="H92" s="400">
        <v>4</v>
      </c>
      <c r="I92" s="402">
        <v>12</v>
      </c>
      <c r="J92" s="396"/>
      <c r="K92" s="279" t="s">
        <v>867</v>
      </c>
      <c r="L92" s="264" t="s">
        <v>654</v>
      </c>
      <c r="M92" s="264" t="s">
        <v>691</v>
      </c>
      <c r="N92" s="296"/>
      <c r="O92" s="296"/>
      <c r="P92" s="413"/>
      <c r="Q92" s="296"/>
      <c r="R92" s="353"/>
    </row>
    <row r="93" spans="1:858" ht="51" customHeight="1" x14ac:dyDescent="0.25">
      <c r="A93" s="366" t="s">
        <v>1047</v>
      </c>
      <c r="B93" s="353"/>
      <c r="C93" s="264"/>
      <c r="D93" s="279"/>
      <c r="E93" s="399"/>
      <c r="F93" s="296"/>
      <c r="G93" s="400"/>
      <c r="H93" s="400"/>
      <c r="I93" s="402">
        <v>12</v>
      </c>
      <c r="J93" s="396"/>
      <c r="K93" s="279" t="s">
        <v>886</v>
      </c>
      <c r="L93" s="264" t="s">
        <v>654</v>
      </c>
      <c r="M93" s="264" t="s">
        <v>691</v>
      </c>
      <c r="N93" s="296"/>
      <c r="O93" s="296"/>
      <c r="P93" s="413"/>
      <c r="Q93" s="296"/>
      <c r="R93" s="353"/>
    </row>
    <row r="94" spans="1:858" ht="32.25" customHeight="1" x14ac:dyDescent="0.25">
      <c r="A94" s="366" t="s">
        <v>1048</v>
      </c>
      <c r="B94" s="353"/>
      <c r="C94" s="264"/>
      <c r="D94" s="279"/>
      <c r="E94" s="399"/>
      <c r="F94" s="296"/>
      <c r="G94" s="400"/>
      <c r="H94" s="400"/>
      <c r="I94" s="402">
        <v>12</v>
      </c>
      <c r="J94" s="396"/>
      <c r="K94" s="279" t="s">
        <v>1065</v>
      </c>
      <c r="L94" s="279" t="s">
        <v>785</v>
      </c>
      <c r="M94" s="279" t="s">
        <v>777</v>
      </c>
      <c r="N94" s="296"/>
      <c r="O94" s="296"/>
      <c r="P94" s="413"/>
      <c r="Q94" s="296"/>
      <c r="R94" s="353"/>
    </row>
    <row r="95" spans="1:858" ht="51" customHeight="1" x14ac:dyDescent="0.25">
      <c r="A95" s="366" t="s">
        <v>1068</v>
      </c>
      <c r="B95" s="353"/>
      <c r="C95" s="264"/>
      <c r="D95" s="279"/>
      <c r="E95" s="399"/>
      <c r="F95" s="296"/>
      <c r="G95" s="400"/>
      <c r="H95" s="400"/>
      <c r="I95" s="401">
        <v>15</v>
      </c>
      <c r="J95" s="396"/>
      <c r="K95" s="279" t="s">
        <v>1066</v>
      </c>
      <c r="L95" s="264" t="s">
        <v>654</v>
      </c>
      <c r="M95" s="264" t="s">
        <v>691</v>
      </c>
      <c r="N95" s="296"/>
      <c r="O95" s="296"/>
      <c r="P95" s="413"/>
      <c r="Q95" s="296"/>
      <c r="R95" s="353"/>
    </row>
    <row r="96" spans="1:858" ht="35.25" customHeight="1" x14ac:dyDescent="0.25">
      <c r="A96" s="366" t="s">
        <v>1089</v>
      </c>
      <c r="B96" s="353"/>
      <c r="C96" s="264"/>
      <c r="D96" s="279"/>
      <c r="E96" s="399"/>
      <c r="F96" s="296"/>
      <c r="G96" s="400"/>
      <c r="H96" s="400"/>
      <c r="I96" s="402">
        <v>12</v>
      </c>
      <c r="J96" s="396"/>
      <c r="K96" s="279" t="s">
        <v>1067</v>
      </c>
      <c r="L96" s="264" t="s">
        <v>654</v>
      </c>
      <c r="M96" s="264" t="s">
        <v>691</v>
      </c>
      <c r="N96" s="296"/>
      <c r="O96" s="296"/>
      <c r="P96" s="413"/>
      <c r="Q96" s="296"/>
      <c r="R96" s="353"/>
    </row>
    <row r="97" spans="1:18" ht="35.25" customHeight="1" x14ac:dyDescent="0.25">
      <c r="A97" s="366" t="s">
        <v>1102</v>
      </c>
      <c r="B97" s="353"/>
      <c r="C97" s="264"/>
      <c r="D97" s="279"/>
      <c r="E97" s="399"/>
      <c r="F97" s="296"/>
      <c r="G97" s="400"/>
      <c r="H97" s="400"/>
      <c r="I97" s="402">
        <v>12</v>
      </c>
      <c r="J97" s="396"/>
      <c r="K97" s="279" t="s">
        <v>1080</v>
      </c>
      <c r="L97" s="264" t="s">
        <v>654</v>
      </c>
      <c r="M97" s="264" t="s">
        <v>691</v>
      </c>
      <c r="N97" s="296"/>
      <c r="O97" s="296"/>
      <c r="P97" s="413"/>
      <c r="Q97" s="296"/>
      <c r="R97" s="353"/>
    </row>
    <row r="98" spans="1:18" ht="62.25" customHeight="1" x14ac:dyDescent="0.25">
      <c r="A98" s="366" t="s">
        <v>1103</v>
      </c>
      <c r="B98" s="353"/>
      <c r="C98" s="264"/>
      <c r="D98" s="279"/>
      <c r="E98" s="399"/>
      <c r="F98" s="296"/>
      <c r="G98" s="400"/>
      <c r="H98" s="400"/>
      <c r="I98" s="402">
        <v>12</v>
      </c>
      <c r="J98" s="396"/>
      <c r="K98" s="279" t="s">
        <v>1081</v>
      </c>
      <c r="L98" s="264" t="s">
        <v>654</v>
      </c>
      <c r="M98" s="264" t="s">
        <v>691</v>
      </c>
      <c r="N98" s="296"/>
      <c r="O98" s="296"/>
      <c r="P98" s="413"/>
      <c r="Q98" s="296"/>
      <c r="R98" s="353"/>
    </row>
    <row r="99" spans="1:18" ht="18.75" x14ac:dyDescent="0.25">
      <c r="A99" s="366"/>
      <c r="B99" s="353"/>
      <c r="C99" s="264"/>
      <c r="D99" s="279"/>
      <c r="E99" s="399"/>
      <c r="F99" s="296"/>
      <c r="G99" s="400"/>
      <c r="H99" s="400"/>
      <c r="I99" s="400"/>
      <c r="J99" s="396"/>
      <c r="K99" s="279"/>
      <c r="L99" s="279"/>
      <c r="M99" s="279"/>
      <c r="N99" s="296"/>
      <c r="O99" s="296"/>
      <c r="P99" s="296"/>
      <c r="Q99" s="296"/>
      <c r="R99" s="353"/>
    </row>
    <row r="100" spans="1:18" s="68" customFormat="1" ht="48" customHeight="1" x14ac:dyDescent="0.25">
      <c r="A100" s="350"/>
      <c r="B100" s="350" t="s">
        <v>730</v>
      </c>
      <c r="C100" s="357"/>
      <c r="D100" s="357"/>
      <c r="E100" s="397"/>
      <c r="F100" s="350"/>
      <c r="G100" s="398"/>
      <c r="H100" s="398"/>
      <c r="I100" s="398"/>
      <c r="J100" s="389"/>
      <c r="K100" s="357"/>
      <c r="L100" s="357"/>
      <c r="M100" s="357"/>
      <c r="N100" s="350"/>
      <c r="O100" s="350"/>
      <c r="P100" s="350"/>
      <c r="Q100" s="350"/>
      <c r="R100" s="350"/>
    </row>
    <row r="101" spans="1:18" ht="45" x14ac:dyDescent="0.25">
      <c r="A101" s="366" t="s">
        <v>1049</v>
      </c>
      <c r="B101" s="353"/>
      <c r="C101" s="264" t="s">
        <v>1121</v>
      </c>
      <c r="D101" s="279" t="s">
        <v>868</v>
      </c>
      <c r="E101" s="399" t="s">
        <v>869</v>
      </c>
      <c r="F101" s="296"/>
      <c r="G101" s="400">
        <v>4</v>
      </c>
      <c r="H101" s="400">
        <v>2</v>
      </c>
      <c r="I101" s="402">
        <v>8</v>
      </c>
      <c r="J101" s="396"/>
      <c r="K101" s="279" t="s">
        <v>954</v>
      </c>
      <c r="L101" s="264" t="s">
        <v>654</v>
      </c>
      <c r="M101" s="264" t="s">
        <v>691</v>
      </c>
      <c r="N101" s="296"/>
      <c r="O101" s="296"/>
      <c r="P101" s="413"/>
      <c r="Q101" s="296"/>
      <c r="R101" s="353"/>
    </row>
    <row r="102" spans="1:18" ht="53.25" customHeight="1" x14ac:dyDescent="0.25">
      <c r="A102" s="366" t="s">
        <v>1050</v>
      </c>
      <c r="B102" s="353"/>
      <c r="C102" s="264"/>
      <c r="D102" s="279"/>
      <c r="E102" s="399"/>
      <c r="F102" s="296"/>
      <c r="G102" s="400"/>
      <c r="H102" s="400"/>
      <c r="I102" s="402">
        <v>8</v>
      </c>
      <c r="J102" s="396"/>
      <c r="K102" s="279" t="s">
        <v>966</v>
      </c>
      <c r="L102" s="264" t="s">
        <v>654</v>
      </c>
      <c r="M102" s="264" t="s">
        <v>691</v>
      </c>
      <c r="N102" s="296"/>
      <c r="O102" s="296"/>
      <c r="P102" s="413"/>
      <c r="Q102" s="296"/>
      <c r="R102" s="353"/>
    </row>
    <row r="103" spans="1:18" ht="51.75" customHeight="1" x14ac:dyDescent="0.25">
      <c r="A103" s="366" t="s">
        <v>1051</v>
      </c>
      <c r="B103" s="353"/>
      <c r="C103" s="264" t="s">
        <v>871</v>
      </c>
      <c r="D103" s="279" t="s">
        <v>868</v>
      </c>
      <c r="E103" s="399"/>
      <c r="F103" s="296"/>
      <c r="G103" s="400"/>
      <c r="H103" s="400"/>
      <c r="I103" s="402">
        <v>8</v>
      </c>
      <c r="J103" s="396"/>
      <c r="K103" s="279" t="s">
        <v>967</v>
      </c>
      <c r="L103" s="264" t="s">
        <v>654</v>
      </c>
      <c r="M103" s="264" t="s">
        <v>691</v>
      </c>
      <c r="N103" s="296"/>
      <c r="O103" s="296"/>
      <c r="P103" s="413"/>
      <c r="Q103" s="296"/>
      <c r="R103" s="353"/>
    </row>
    <row r="104" spans="1:18" ht="49.5" customHeight="1" x14ac:dyDescent="0.25">
      <c r="A104" s="366" t="s">
        <v>1052</v>
      </c>
      <c r="B104" s="353"/>
      <c r="C104" s="264"/>
      <c r="D104" s="279"/>
      <c r="E104" s="399"/>
      <c r="F104" s="296"/>
      <c r="G104" s="400"/>
      <c r="H104" s="400"/>
      <c r="I104" s="402">
        <v>8</v>
      </c>
      <c r="J104" s="396"/>
      <c r="K104" s="279" t="s">
        <v>870</v>
      </c>
      <c r="L104" s="264" t="s">
        <v>654</v>
      </c>
      <c r="M104" s="264" t="s">
        <v>691</v>
      </c>
      <c r="N104" s="296"/>
      <c r="O104" s="296"/>
      <c r="P104" s="413"/>
      <c r="Q104" s="296"/>
      <c r="R104" s="353"/>
    </row>
    <row r="105" spans="1:18" ht="78.75" customHeight="1" x14ac:dyDescent="0.25">
      <c r="A105" s="366" t="s">
        <v>1069</v>
      </c>
      <c r="B105" s="353"/>
      <c r="C105" s="264" t="s">
        <v>1074</v>
      </c>
      <c r="D105" s="279" t="s">
        <v>1075</v>
      </c>
      <c r="E105" s="399"/>
      <c r="F105" s="296"/>
      <c r="G105" s="400"/>
      <c r="H105" s="400"/>
      <c r="I105" s="402">
        <v>8</v>
      </c>
      <c r="J105" s="396"/>
      <c r="K105" s="279" t="s">
        <v>873</v>
      </c>
      <c r="L105" s="264" t="s">
        <v>654</v>
      </c>
      <c r="M105" s="264" t="s">
        <v>691</v>
      </c>
      <c r="N105" s="296"/>
      <c r="O105" s="296"/>
      <c r="P105" s="413"/>
      <c r="Q105" s="296"/>
      <c r="R105" s="353"/>
    </row>
    <row r="106" spans="1:18" ht="31.5" customHeight="1" x14ac:dyDescent="0.25">
      <c r="A106" s="366" t="s">
        <v>1070</v>
      </c>
      <c r="B106" s="353"/>
      <c r="C106" s="264"/>
      <c r="D106" s="279"/>
      <c r="E106" s="399"/>
      <c r="F106" s="296"/>
      <c r="G106" s="400"/>
      <c r="H106" s="400"/>
      <c r="I106" s="402">
        <v>8</v>
      </c>
      <c r="J106" s="396"/>
      <c r="K106" s="279" t="s">
        <v>1073</v>
      </c>
      <c r="L106" s="264" t="s">
        <v>654</v>
      </c>
      <c r="M106" s="264" t="s">
        <v>691</v>
      </c>
      <c r="N106" s="296"/>
      <c r="O106" s="296"/>
      <c r="P106" s="413"/>
      <c r="Q106" s="296"/>
      <c r="R106" s="353"/>
    </row>
    <row r="107" spans="1:18" ht="20.25" customHeight="1" x14ac:dyDescent="0.25">
      <c r="A107" s="434"/>
      <c r="B107" s="353"/>
      <c r="C107" s="264"/>
      <c r="D107" s="279"/>
      <c r="E107" s="399"/>
      <c r="F107" s="296"/>
      <c r="G107" s="400"/>
      <c r="H107" s="400"/>
      <c r="I107" s="400"/>
      <c r="J107" s="396"/>
      <c r="K107" s="279"/>
      <c r="L107" s="264"/>
      <c r="M107" s="264"/>
      <c r="N107" s="296"/>
      <c r="O107" s="296"/>
      <c r="P107" s="413"/>
      <c r="Q107" s="296"/>
      <c r="R107" s="353"/>
    </row>
    <row r="108" spans="1:18" ht="49.5" customHeight="1" x14ac:dyDescent="0.25">
      <c r="A108" s="328" t="s">
        <v>1090</v>
      </c>
      <c r="B108" s="353"/>
      <c r="C108" s="242" t="s">
        <v>875</v>
      </c>
      <c r="D108" s="279" t="s">
        <v>876</v>
      </c>
      <c r="E108" s="399" t="s">
        <v>877</v>
      </c>
      <c r="F108" s="296"/>
      <c r="G108" s="400">
        <v>5</v>
      </c>
      <c r="H108" s="400">
        <v>3</v>
      </c>
      <c r="I108" s="401">
        <v>15</v>
      </c>
      <c r="J108" s="396"/>
      <c r="K108" s="279" t="s">
        <v>874</v>
      </c>
      <c r="L108" s="264" t="s">
        <v>654</v>
      </c>
      <c r="M108" s="264" t="s">
        <v>691</v>
      </c>
      <c r="N108" s="296"/>
      <c r="O108" s="296"/>
      <c r="P108" s="413"/>
      <c r="Q108" s="296"/>
      <c r="R108" s="353"/>
    </row>
    <row r="109" spans="1:18" ht="49.5" customHeight="1" x14ac:dyDescent="0.25">
      <c r="A109" s="328" t="s">
        <v>1104</v>
      </c>
      <c r="B109" s="353"/>
      <c r="C109" s="403"/>
      <c r="D109" s="403"/>
      <c r="E109" s="404"/>
      <c r="F109" s="296"/>
      <c r="G109" s="400"/>
      <c r="H109" s="400"/>
      <c r="I109" s="401">
        <v>15</v>
      </c>
      <c r="J109" s="396"/>
      <c r="K109" s="279" t="s">
        <v>971</v>
      </c>
      <c r="L109" s="264" t="s">
        <v>654</v>
      </c>
      <c r="M109" s="264" t="s">
        <v>691</v>
      </c>
      <c r="N109" s="296"/>
      <c r="O109" s="296"/>
      <c r="P109" s="413"/>
      <c r="Q109" s="296"/>
      <c r="R109" s="353"/>
    </row>
    <row r="110" spans="1:18" ht="49.5" customHeight="1" x14ac:dyDescent="0.25">
      <c r="A110" s="328" t="s">
        <v>1105</v>
      </c>
      <c r="B110" s="353"/>
      <c r="C110" s="403"/>
      <c r="D110" s="403"/>
      <c r="E110" s="404"/>
      <c r="F110" s="296"/>
      <c r="G110" s="400"/>
      <c r="H110" s="400"/>
      <c r="I110" s="401">
        <v>15</v>
      </c>
      <c r="J110" s="396"/>
      <c r="K110" s="279" t="s">
        <v>956</v>
      </c>
      <c r="L110" s="279" t="s">
        <v>654</v>
      </c>
      <c r="M110" s="279" t="s">
        <v>691</v>
      </c>
      <c r="N110" s="296"/>
      <c r="O110" s="296"/>
      <c r="P110" s="413"/>
      <c r="Q110" s="296"/>
      <c r="R110" s="353"/>
    </row>
    <row r="111" spans="1:18" ht="16.5" customHeight="1" x14ac:dyDescent="0.25">
      <c r="A111" s="353"/>
      <c r="B111" s="353"/>
      <c r="C111" s="403"/>
      <c r="D111" s="403"/>
      <c r="E111" s="404"/>
      <c r="F111" s="296"/>
      <c r="G111" s="400"/>
      <c r="H111" s="400"/>
      <c r="I111" s="400"/>
      <c r="J111" s="396"/>
      <c r="K111" s="279"/>
      <c r="L111" s="279"/>
      <c r="M111" s="279"/>
      <c r="N111" s="296"/>
      <c r="O111" s="296"/>
      <c r="P111" s="296"/>
      <c r="Q111" s="296"/>
      <c r="R111" s="353"/>
    </row>
    <row r="112" spans="1:18" s="68" customFormat="1" ht="49.5" customHeight="1" x14ac:dyDescent="0.25">
      <c r="A112" s="350"/>
      <c r="B112" s="350" t="s">
        <v>533</v>
      </c>
      <c r="C112" s="397"/>
      <c r="D112" s="397"/>
      <c r="E112" s="405"/>
      <c r="F112" s="376"/>
      <c r="G112" s="406"/>
      <c r="H112" s="406"/>
      <c r="I112" s="406"/>
      <c r="J112" s="407"/>
      <c r="K112" s="378"/>
      <c r="L112" s="378"/>
      <c r="M112" s="378"/>
      <c r="N112" s="376"/>
      <c r="O112" s="376"/>
      <c r="P112" s="376"/>
      <c r="Q112" s="376"/>
      <c r="R112" s="350"/>
    </row>
    <row r="113" spans="1:18" ht="49.5" customHeight="1" x14ac:dyDescent="0.25">
      <c r="A113" s="366" t="s">
        <v>1053</v>
      </c>
      <c r="B113" s="353"/>
      <c r="C113" s="403" t="s">
        <v>878</v>
      </c>
      <c r="D113" s="281" t="s">
        <v>879</v>
      </c>
      <c r="E113" s="159" t="s">
        <v>907</v>
      </c>
      <c r="F113" s="296"/>
      <c r="G113" s="400">
        <v>3</v>
      </c>
      <c r="H113" s="400">
        <v>2</v>
      </c>
      <c r="I113" s="402">
        <v>6</v>
      </c>
      <c r="J113" s="396"/>
      <c r="K113" s="279" t="s">
        <v>1063</v>
      </c>
      <c r="L113" s="264" t="s">
        <v>785</v>
      </c>
      <c r="M113" s="264" t="s">
        <v>777</v>
      </c>
      <c r="N113" s="296"/>
      <c r="O113" s="296"/>
      <c r="P113" s="413"/>
      <c r="Q113" s="296"/>
      <c r="R113" s="353"/>
    </row>
    <row r="114" spans="1:18" ht="90" x14ac:dyDescent="0.25">
      <c r="A114" s="366" t="s">
        <v>1054</v>
      </c>
      <c r="B114" s="353"/>
      <c r="C114" s="403"/>
      <c r="D114" s="281"/>
      <c r="E114" s="159"/>
      <c r="F114" s="296"/>
      <c r="G114" s="400"/>
      <c r="H114" s="400"/>
      <c r="I114" s="402">
        <v>6</v>
      </c>
      <c r="J114" s="396"/>
      <c r="K114" s="279" t="s">
        <v>1095</v>
      </c>
      <c r="L114" s="264" t="s">
        <v>785</v>
      </c>
      <c r="M114" s="264" t="s">
        <v>777</v>
      </c>
      <c r="N114" s="296"/>
      <c r="O114" s="296"/>
      <c r="P114" s="413"/>
      <c r="Q114" s="296"/>
      <c r="R114" s="264" t="s">
        <v>1093</v>
      </c>
    </row>
    <row r="115" spans="1:18" ht="30" x14ac:dyDescent="0.25">
      <c r="A115" s="366" t="s">
        <v>1055</v>
      </c>
      <c r="B115" s="353"/>
      <c r="C115" s="403"/>
      <c r="D115" s="281"/>
      <c r="E115" s="159"/>
      <c r="F115" s="296"/>
      <c r="G115" s="400"/>
      <c r="H115" s="400"/>
      <c r="I115" s="402">
        <v>6</v>
      </c>
      <c r="J115" s="396"/>
      <c r="K115" s="279" t="s">
        <v>1094</v>
      </c>
      <c r="L115" s="264" t="s">
        <v>785</v>
      </c>
      <c r="M115" s="264" t="s">
        <v>777</v>
      </c>
      <c r="N115" s="296"/>
      <c r="O115" s="296"/>
      <c r="P115" s="413"/>
      <c r="Q115" s="296"/>
      <c r="R115" s="264" t="s">
        <v>1093</v>
      </c>
    </row>
    <row r="116" spans="1:18" ht="79.5" customHeight="1" x14ac:dyDescent="0.25">
      <c r="A116" s="366" t="s">
        <v>1071</v>
      </c>
      <c r="B116" s="353"/>
      <c r="C116" s="403" t="s">
        <v>957</v>
      </c>
      <c r="D116" s="281" t="s">
        <v>879</v>
      </c>
      <c r="E116" s="159" t="s">
        <v>958</v>
      </c>
      <c r="F116" s="296"/>
      <c r="G116" s="400"/>
      <c r="H116" s="400"/>
      <c r="I116" s="402">
        <v>6</v>
      </c>
      <c r="J116" s="396"/>
      <c r="K116" s="279" t="s">
        <v>1082</v>
      </c>
      <c r="L116" s="264" t="s">
        <v>785</v>
      </c>
      <c r="M116" s="264" t="s">
        <v>777</v>
      </c>
      <c r="N116" s="296"/>
      <c r="O116" s="296"/>
      <c r="P116" s="413"/>
      <c r="Q116" s="296"/>
      <c r="R116" s="353"/>
    </row>
    <row r="117" spans="1:18" ht="62.25" customHeight="1" x14ac:dyDescent="0.25">
      <c r="A117" s="366" t="s">
        <v>1072</v>
      </c>
      <c r="B117" s="353"/>
      <c r="C117" s="403"/>
      <c r="D117" s="281"/>
      <c r="E117" s="159"/>
      <c r="F117" s="296"/>
      <c r="G117" s="400"/>
      <c r="H117" s="400"/>
      <c r="I117" s="402">
        <v>6</v>
      </c>
      <c r="J117" s="396"/>
      <c r="K117" s="279" t="s">
        <v>1110</v>
      </c>
      <c r="L117" s="264" t="s">
        <v>1112</v>
      </c>
      <c r="M117" s="264" t="s">
        <v>777</v>
      </c>
      <c r="N117" s="296"/>
      <c r="O117" s="296"/>
      <c r="P117" s="413"/>
      <c r="Q117" s="296"/>
      <c r="R117" s="264" t="s">
        <v>1093</v>
      </c>
    </row>
    <row r="118" spans="1:18" ht="15.75" customHeight="1" x14ac:dyDescent="0.25">
      <c r="A118" s="353"/>
      <c r="B118" s="353"/>
      <c r="C118" s="403"/>
      <c r="D118" s="281"/>
      <c r="E118" s="159"/>
      <c r="F118" s="296"/>
      <c r="G118" s="400"/>
      <c r="H118" s="400"/>
      <c r="I118" s="400"/>
      <c r="J118" s="396"/>
      <c r="K118" s="279"/>
      <c r="L118" s="264"/>
      <c r="M118" s="264"/>
      <c r="N118" s="296"/>
      <c r="O118" s="296"/>
      <c r="P118" s="413"/>
      <c r="Q118" s="296"/>
      <c r="R118" s="353"/>
    </row>
    <row r="119" spans="1:18" ht="63.75" customHeight="1" x14ac:dyDescent="0.25">
      <c r="A119" s="366" t="s">
        <v>1091</v>
      </c>
      <c r="B119" s="353"/>
      <c r="C119" s="242" t="s">
        <v>882</v>
      </c>
      <c r="D119" s="242" t="s">
        <v>883</v>
      </c>
      <c r="E119" s="404" t="s">
        <v>880</v>
      </c>
      <c r="F119" s="296"/>
      <c r="G119" s="400">
        <v>5</v>
      </c>
      <c r="H119" s="400">
        <v>3</v>
      </c>
      <c r="I119" s="401">
        <v>15</v>
      </c>
      <c r="J119" s="396"/>
      <c r="K119" s="279" t="s">
        <v>1096</v>
      </c>
      <c r="L119" s="264" t="s">
        <v>654</v>
      </c>
      <c r="M119" s="264" t="s">
        <v>777</v>
      </c>
      <c r="N119" s="296"/>
      <c r="O119" s="296"/>
      <c r="P119" s="413"/>
      <c r="Q119" s="296"/>
      <c r="R119" s="353"/>
    </row>
    <row r="120" spans="1:18" ht="41.25" customHeight="1" x14ac:dyDescent="0.25">
      <c r="A120" s="366" t="s">
        <v>1106</v>
      </c>
      <c r="B120" s="353"/>
      <c r="C120" s="264"/>
      <c r="D120" s="264"/>
      <c r="E120" s="274"/>
      <c r="F120" s="296"/>
      <c r="G120" s="400"/>
      <c r="H120" s="400"/>
      <c r="I120" s="401">
        <v>15</v>
      </c>
      <c r="J120" s="396"/>
      <c r="K120" s="279" t="s">
        <v>904</v>
      </c>
      <c r="L120" s="264" t="s">
        <v>654</v>
      </c>
      <c r="M120" s="279" t="s">
        <v>691</v>
      </c>
      <c r="N120" s="296"/>
      <c r="O120" s="296"/>
      <c r="P120" s="413"/>
      <c r="Q120" s="296"/>
      <c r="R120" s="353"/>
    </row>
    <row r="121" spans="1:18" ht="60.75" customHeight="1" x14ac:dyDescent="0.25">
      <c r="A121" s="366" t="s">
        <v>1107</v>
      </c>
      <c r="B121" s="353"/>
      <c r="C121" s="264"/>
      <c r="D121" s="279"/>
      <c r="E121" s="399"/>
      <c r="F121" s="296"/>
      <c r="G121" s="400"/>
      <c r="H121" s="400"/>
      <c r="I121" s="401">
        <v>15</v>
      </c>
      <c r="J121" s="396"/>
      <c r="K121" s="279" t="s">
        <v>1113</v>
      </c>
      <c r="L121" s="264" t="s">
        <v>654</v>
      </c>
      <c r="M121" s="279" t="s">
        <v>777</v>
      </c>
      <c r="N121" s="296"/>
      <c r="O121" s="296"/>
      <c r="P121" s="413"/>
      <c r="Q121" s="296"/>
      <c r="R121" s="264" t="s">
        <v>1093</v>
      </c>
    </row>
    <row r="122" spans="1:18" ht="94.5" customHeight="1" x14ac:dyDescent="0.25">
      <c r="A122" s="366" t="s">
        <v>1108</v>
      </c>
      <c r="B122" s="353"/>
      <c r="C122" s="264"/>
      <c r="D122" s="279"/>
      <c r="E122" s="399"/>
      <c r="F122" s="296"/>
      <c r="G122" s="400"/>
      <c r="H122" s="400"/>
      <c r="I122" s="401">
        <v>15</v>
      </c>
      <c r="J122" s="396"/>
      <c r="K122" s="264" t="s">
        <v>903</v>
      </c>
      <c r="L122" s="264" t="s">
        <v>654</v>
      </c>
      <c r="M122" s="279" t="s">
        <v>691</v>
      </c>
      <c r="N122" s="296"/>
      <c r="O122" s="296"/>
      <c r="P122" s="413"/>
      <c r="Q122" s="296"/>
      <c r="R122" s="353"/>
    </row>
    <row r="123" spans="1:18" ht="49.5" customHeight="1" x14ac:dyDescent="0.25">
      <c r="A123" s="366" t="s">
        <v>1109</v>
      </c>
      <c r="B123" s="353"/>
      <c r="C123" s="264"/>
      <c r="D123" s="279"/>
      <c r="E123" s="399"/>
      <c r="F123" s="296"/>
      <c r="G123" s="400"/>
      <c r="H123" s="400"/>
      <c r="I123" s="401">
        <v>15</v>
      </c>
      <c r="J123" s="396"/>
      <c r="K123" s="279" t="s">
        <v>972</v>
      </c>
      <c r="L123" s="264" t="s">
        <v>654</v>
      </c>
      <c r="M123" s="279" t="s">
        <v>691</v>
      </c>
      <c r="N123" s="296"/>
      <c r="O123" s="296"/>
      <c r="P123" s="413"/>
      <c r="Q123" s="296"/>
      <c r="R123" s="353"/>
    </row>
    <row r="124" spans="1:18" ht="49.5" customHeight="1" x14ac:dyDescent="0.25">
      <c r="A124" s="366" t="s">
        <v>1111</v>
      </c>
      <c r="B124" s="353"/>
      <c r="C124" s="264"/>
      <c r="D124" s="279"/>
      <c r="E124" s="399"/>
      <c r="F124" s="296"/>
      <c r="G124" s="400"/>
      <c r="H124" s="400"/>
      <c r="I124" s="401">
        <v>15</v>
      </c>
      <c r="J124" s="396"/>
      <c r="K124" s="279" t="s">
        <v>884</v>
      </c>
      <c r="L124" s="264" t="s">
        <v>654</v>
      </c>
      <c r="M124" s="279" t="s">
        <v>691</v>
      </c>
      <c r="N124" s="296"/>
      <c r="O124" s="296"/>
      <c r="P124" s="413"/>
      <c r="Q124" s="296"/>
      <c r="R124" s="353"/>
    </row>
    <row r="125" spans="1:18" ht="96.75" customHeight="1" x14ac:dyDescent="0.25">
      <c r="A125" s="366" t="s">
        <v>1114</v>
      </c>
      <c r="B125" s="353"/>
      <c r="C125" s="264"/>
      <c r="D125" s="403"/>
      <c r="E125" s="399"/>
      <c r="F125" s="296"/>
      <c r="G125" s="400"/>
      <c r="H125" s="400"/>
      <c r="I125" s="401">
        <v>15</v>
      </c>
      <c r="J125" s="396"/>
      <c r="K125" s="279" t="s">
        <v>881</v>
      </c>
      <c r="L125" s="264" t="s">
        <v>654</v>
      </c>
      <c r="M125" s="279" t="s">
        <v>833</v>
      </c>
      <c r="N125" s="296"/>
      <c r="O125" s="296"/>
      <c r="P125" s="413"/>
      <c r="Q125" s="296"/>
      <c r="R125" s="353"/>
    </row>
    <row r="126" spans="1:18" x14ac:dyDescent="0.25">
      <c r="A126" s="104"/>
      <c r="I126"/>
    </row>
    <row r="127" spans="1:18" x14ac:dyDescent="0.25">
      <c r="A127" s="104"/>
    </row>
    <row r="128" spans="1:18" x14ac:dyDescent="0.25">
      <c r="A128" s="104"/>
    </row>
    <row r="129" spans="1:1" x14ac:dyDescent="0.25">
      <c r="A129" s="104"/>
    </row>
    <row r="130" spans="1:1" x14ac:dyDescent="0.25">
      <c r="A130" s="104"/>
    </row>
    <row r="131" spans="1:1" x14ac:dyDescent="0.25">
      <c r="A131" s="104"/>
    </row>
    <row r="132" spans="1:1" x14ac:dyDescent="0.25">
      <c r="A132" s="104"/>
    </row>
    <row r="149" spans="7:18" x14ac:dyDescent="0.25">
      <c r="G149"/>
      <c r="H149"/>
      <c r="I149"/>
      <c r="N149"/>
      <c r="O149"/>
      <c r="P149"/>
      <c r="Q149"/>
      <c r="R149"/>
    </row>
  </sheetData>
  <autoFilter ref="A10:S125" xr:uid="{00000000-0009-0000-0000-000005000000}">
    <sortState xmlns:xlrd2="http://schemas.microsoft.com/office/spreadsheetml/2017/richdata2" ref="A11:S125">
      <sortCondition descending="1" ref="I10:I137"/>
    </sortState>
  </autoFilter>
  <mergeCells count="3">
    <mergeCell ref="A7:E7"/>
    <mergeCell ref="G7:I7"/>
    <mergeCell ref="K7:P7"/>
  </mergeCells>
  <phoneticPr fontId="48" type="noConversion"/>
  <conditionalFormatting sqref="I126:I129 P126:Q129 AC126:AC129 AJ126:AK129 P149:Q1177 I149:I2241">
    <cfRule type="expression" dxfId="7" priority="134">
      <formula>AND(I126=4,H126=2)</formula>
    </cfRule>
    <cfRule type="expression" dxfId="6" priority="135">
      <formula>AND(I126=5,H126=5)</formula>
    </cfRule>
  </conditionalFormatting>
  <conditionalFormatting sqref="I126:I129 P126:R129 AC126:AC129 AJ126:AL129 P149:R1177 I149:I2241">
    <cfRule type="expression" dxfId="5" priority="162">
      <formula>AND(I126=5,G126=5)</formula>
    </cfRule>
    <cfRule type="cellIs" dxfId="4" priority="163" operator="between">
      <formula>10</formula>
      <formula>25</formula>
    </cfRule>
    <cfRule type="cellIs" dxfId="3" priority="164" operator="between">
      <formula>5</formula>
      <formula>9</formula>
    </cfRule>
    <cfRule type="cellIs" dxfId="2" priority="165" operator="between">
      <formula>1</formula>
      <formula>4</formula>
    </cfRule>
  </conditionalFormatting>
  <conditionalFormatting sqref="R126:R129 AL126:AL129 R149:R1177">
    <cfRule type="expression" dxfId="1" priority="175">
      <formula>AND(R126=4,P126=2)</formula>
    </cfRule>
    <cfRule type="expression" dxfId="0" priority="177">
      <formula>AND(R126=5,O126=5)</formula>
    </cfRule>
  </conditionalFormatting>
  <pageMargins left="0.70866141732283472" right="0.70866141732283472" top="0.78740157480314965" bottom="0.78740157480314965" header="0.31496062992125984" footer="0.31496062992125984"/>
  <pageSetup paperSize="9" scale="31" fitToHeight="0" orientation="landscape" horizontalDpi="4294967293" verticalDpi="96" r:id="rId1"/>
  <headerFooter>
    <oddFooter>&amp;L
Mal sist revidert: 23.08.19 (VLO)&amp;RSide &amp;P av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19"/>
  <sheetViews>
    <sheetView showGridLines="0" topLeftCell="A3" zoomScaleNormal="100" zoomScalePageLayoutView="85" workbookViewId="0">
      <selection activeCell="D15" sqref="D15"/>
    </sheetView>
  </sheetViews>
  <sheetFormatPr defaultColWidth="11.42578125" defaultRowHeight="15" x14ac:dyDescent="0.25"/>
  <cols>
    <col min="1" max="1" width="6.140625" customWidth="1"/>
    <col min="2" max="2" width="20.140625" customWidth="1"/>
    <col min="3" max="3" width="40" customWidth="1"/>
    <col min="4" max="4" width="38.28515625" customWidth="1"/>
    <col min="5" max="5" width="25.28515625" customWidth="1"/>
    <col min="6" max="6" width="6.85546875" customWidth="1"/>
    <col min="7" max="7" width="19.28515625" customWidth="1"/>
    <col min="12" max="12" width="11.42578125" customWidth="1"/>
  </cols>
  <sheetData>
    <row r="1" spans="1:15" ht="22.5" x14ac:dyDescent="0.3">
      <c r="A1" s="105" t="s">
        <v>626</v>
      </c>
      <c r="I1" s="106" t="s">
        <v>627</v>
      </c>
    </row>
    <row r="2" spans="1:15" ht="22.5" x14ac:dyDescent="0.3">
      <c r="A2" s="105"/>
      <c r="B2" t="s">
        <v>628</v>
      </c>
      <c r="I2" s="106"/>
    </row>
    <row r="3" spans="1:15" ht="40.5" customHeight="1" thickBot="1" x14ac:dyDescent="0.3">
      <c r="B3" s="503" t="s">
        <v>629</v>
      </c>
      <c r="C3" s="503"/>
      <c r="D3" s="162"/>
      <c r="F3" s="503" t="s">
        <v>630</v>
      </c>
      <c r="G3" s="503"/>
      <c r="H3" s="504" t="s">
        <v>631</v>
      </c>
      <c r="I3" s="504"/>
      <c r="J3" s="504"/>
      <c r="K3" s="504"/>
      <c r="L3" s="504"/>
      <c r="M3" s="76"/>
      <c r="N3" s="505"/>
      <c r="O3" s="505"/>
    </row>
    <row r="4" spans="1:15" ht="32.25" customHeight="1" thickBot="1" x14ac:dyDescent="0.3">
      <c r="B4" s="182" t="s">
        <v>632</v>
      </c>
      <c r="C4" s="183" t="s">
        <v>510</v>
      </c>
      <c r="D4" s="184"/>
      <c r="F4" s="107"/>
      <c r="G4" s="108"/>
      <c r="H4" s="145" t="s">
        <v>633</v>
      </c>
      <c r="I4" s="145" t="s">
        <v>634</v>
      </c>
      <c r="J4" s="145" t="s">
        <v>635</v>
      </c>
      <c r="K4" s="145" t="s">
        <v>636</v>
      </c>
      <c r="L4" s="145" t="s">
        <v>637</v>
      </c>
      <c r="M4" s="109"/>
    </row>
    <row r="5" spans="1:15" ht="31.5" customHeight="1" thickBot="1" x14ac:dyDescent="0.3">
      <c r="B5" s="110" t="s">
        <v>667</v>
      </c>
      <c r="C5" s="111" t="s">
        <v>663</v>
      </c>
      <c r="D5" s="186"/>
      <c r="F5" s="112" t="s">
        <v>638</v>
      </c>
      <c r="G5" s="144" t="s">
        <v>639</v>
      </c>
      <c r="H5" s="114">
        <v>5</v>
      </c>
      <c r="I5" s="114">
        <v>10</v>
      </c>
      <c r="J5" s="115">
        <v>15</v>
      </c>
      <c r="K5" s="115">
        <v>20</v>
      </c>
      <c r="L5" s="115">
        <v>25</v>
      </c>
      <c r="M5" s="76"/>
    </row>
    <row r="6" spans="1:15" ht="45.75" thickBot="1" x14ac:dyDescent="0.3">
      <c r="B6" s="116" t="s">
        <v>668</v>
      </c>
      <c r="C6" s="117" t="s">
        <v>664</v>
      </c>
      <c r="D6" s="187"/>
      <c r="F6" s="506" t="s">
        <v>640</v>
      </c>
      <c r="G6" s="113" t="s">
        <v>641</v>
      </c>
      <c r="H6" s="114">
        <v>4</v>
      </c>
      <c r="I6" s="114">
        <v>8</v>
      </c>
      <c r="J6" s="114">
        <v>12</v>
      </c>
      <c r="K6" s="115">
        <v>16</v>
      </c>
      <c r="L6" s="115">
        <v>20</v>
      </c>
      <c r="M6" s="76"/>
    </row>
    <row r="7" spans="1:15" ht="30.75" thickBot="1" x14ac:dyDescent="0.3">
      <c r="B7" s="116" t="s">
        <v>669</v>
      </c>
      <c r="C7" s="117" t="s">
        <v>662</v>
      </c>
      <c r="D7" s="188"/>
      <c r="F7" s="506"/>
      <c r="G7" s="113" t="s">
        <v>642</v>
      </c>
      <c r="H7" s="118">
        <v>3</v>
      </c>
      <c r="I7" s="114">
        <v>6</v>
      </c>
      <c r="J7" s="114">
        <v>9</v>
      </c>
      <c r="K7" s="114">
        <v>12</v>
      </c>
      <c r="L7" s="115">
        <v>15</v>
      </c>
      <c r="M7" s="76"/>
    </row>
    <row r="8" spans="1:15" ht="30.75" thickBot="1" x14ac:dyDescent="0.3">
      <c r="B8" s="116" t="s">
        <v>670</v>
      </c>
      <c r="C8" s="117" t="s">
        <v>665</v>
      </c>
      <c r="D8" s="187"/>
      <c r="F8" s="506"/>
      <c r="G8" s="113" t="s">
        <v>643</v>
      </c>
      <c r="H8" s="118">
        <v>2</v>
      </c>
      <c r="I8" s="217">
        <v>4</v>
      </c>
      <c r="J8" s="114">
        <v>6</v>
      </c>
      <c r="K8" s="114">
        <v>8</v>
      </c>
      <c r="L8" s="114">
        <v>10</v>
      </c>
      <c r="M8" s="76"/>
    </row>
    <row r="9" spans="1:15" ht="30.75" thickBot="1" x14ac:dyDescent="0.3">
      <c r="B9" s="119" t="s">
        <v>671</v>
      </c>
      <c r="C9" s="120" t="s">
        <v>666</v>
      </c>
      <c r="D9" s="189"/>
      <c r="F9" s="506"/>
      <c r="G9" s="113" t="s">
        <v>644</v>
      </c>
      <c r="H9" s="118">
        <v>1</v>
      </c>
      <c r="I9" s="118">
        <v>2</v>
      </c>
      <c r="J9" s="118">
        <v>3</v>
      </c>
      <c r="K9" s="114">
        <v>4</v>
      </c>
      <c r="L9" s="114">
        <v>5</v>
      </c>
      <c r="M9" s="76"/>
    </row>
    <row r="10" spans="1:15" x14ac:dyDescent="0.25">
      <c r="B10" s="121"/>
      <c r="F10" s="121"/>
    </row>
    <row r="11" spans="1:15" ht="21" thickBot="1" x14ac:dyDescent="0.3">
      <c r="B11" s="507" t="s">
        <v>645</v>
      </c>
      <c r="C11" s="507"/>
      <c r="D11" s="503"/>
      <c r="E11" s="503"/>
      <c r="G11" s="508"/>
      <c r="H11" s="508"/>
      <c r="I11" s="508"/>
      <c r="J11" s="508"/>
      <c r="K11" s="508"/>
      <c r="L11" s="508"/>
    </row>
    <row r="12" spans="1:15" ht="33.75" customHeight="1" thickBot="1" x14ac:dyDescent="0.3">
      <c r="B12" s="182" t="s">
        <v>632</v>
      </c>
      <c r="C12" s="185" t="s">
        <v>646</v>
      </c>
      <c r="D12" s="142"/>
      <c r="E12" s="143"/>
      <c r="G12" s="508" t="s">
        <v>647</v>
      </c>
      <c r="H12" s="508"/>
      <c r="I12" s="508"/>
      <c r="J12" s="508"/>
      <c r="K12" s="508"/>
      <c r="L12" s="508"/>
    </row>
    <row r="13" spans="1:15" ht="45" customHeight="1" x14ac:dyDescent="0.25">
      <c r="B13" s="122" t="s">
        <v>672</v>
      </c>
      <c r="C13" s="123" t="s">
        <v>677</v>
      </c>
      <c r="D13" s="124"/>
      <c r="E13" s="125"/>
      <c r="G13" s="234" t="s">
        <v>648</v>
      </c>
      <c r="H13" s="501" t="s">
        <v>684</v>
      </c>
      <c r="I13" s="501"/>
      <c r="J13" s="501"/>
      <c r="K13" s="501"/>
      <c r="L13" s="502"/>
      <c r="M13">
        <v>2</v>
      </c>
    </row>
    <row r="14" spans="1:15" ht="30" x14ac:dyDescent="0.25">
      <c r="B14" s="116" t="s">
        <v>673</v>
      </c>
      <c r="C14" s="126" t="s">
        <v>678</v>
      </c>
      <c r="D14" s="124"/>
      <c r="E14" s="125"/>
      <c r="G14" s="235" t="s">
        <v>649</v>
      </c>
      <c r="H14" s="499" t="s">
        <v>682</v>
      </c>
      <c r="I14" s="499"/>
      <c r="J14" s="499"/>
      <c r="K14" s="499"/>
      <c r="L14" s="500"/>
    </row>
    <row r="15" spans="1:15" ht="45.75" thickBot="1" x14ac:dyDescent="0.3">
      <c r="B15" s="116" t="s">
        <v>674</v>
      </c>
      <c r="C15" s="126" t="s">
        <v>679</v>
      </c>
      <c r="D15" s="124"/>
      <c r="E15" s="125"/>
      <c r="G15" s="236" t="s">
        <v>650</v>
      </c>
      <c r="H15" s="497" t="s">
        <v>683</v>
      </c>
      <c r="I15" s="497"/>
      <c r="J15" s="497"/>
      <c r="K15" s="497"/>
      <c r="L15" s="498"/>
    </row>
    <row r="16" spans="1:15" ht="30" x14ac:dyDescent="0.25">
      <c r="B16" s="116" t="s">
        <v>675</v>
      </c>
      <c r="C16" s="126" t="s">
        <v>680</v>
      </c>
      <c r="D16" s="124"/>
      <c r="E16" s="125"/>
      <c r="G16" s="127"/>
      <c r="H16" s="107"/>
    </row>
    <row r="17" spans="2:8" ht="45.75" thickBot="1" x14ac:dyDescent="0.3">
      <c r="B17" s="119" t="s">
        <v>676</v>
      </c>
      <c r="C17" s="128" t="s">
        <v>681</v>
      </c>
      <c r="D17" s="124"/>
      <c r="E17" s="125"/>
    </row>
    <row r="18" spans="2:8" x14ac:dyDescent="0.25">
      <c r="G18" s="127"/>
      <c r="H18" s="107"/>
    </row>
    <row r="19" spans="2:8" x14ac:dyDescent="0.25">
      <c r="B19" s="129"/>
    </row>
  </sheetData>
  <mergeCells count="11">
    <mergeCell ref="N3:O3"/>
    <mergeCell ref="F6:F9"/>
    <mergeCell ref="B11:E11"/>
    <mergeCell ref="G11:L11"/>
    <mergeCell ref="G12:L12"/>
    <mergeCell ref="H15:L15"/>
    <mergeCell ref="H14:L14"/>
    <mergeCell ref="H13:L13"/>
    <mergeCell ref="B3:C3"/>
    <mergeCell ref="F3:G3"/>
    <mergeCell ref="H3:L3"/>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00480-A12E-4F57-BD03-694FB1ABB681}">
  <dimension ref="A1:P1"/>
  <sheetViews>
    <sheetView zoomScale="80" zoomScaleNormal="80" workbookViewId="0">
      <selection activeCell="AE23" sqref="AE23"/>
    </sheetView>
  </sheetViews>
  <sheetFormatPr defaultColWidth="9.140625" defaultRowHeight="15" x14ac:dyDescent="0.25"/>
  <sheetData>
    <row r="1" spans="1:16" x14ac:dyDescent="0.25">
      <c r="A1" t="s">
        <v>660</v>
      </c>
      <c r="P1" t="s">
        <v>661</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36ba8a11-c170-4d93-a6b3-de3dc91d54c5" ContentTypeId="0x010100B00F0766BAE1BF499338ABD74570925911" PreviousValue="false" LastSyncTimeStamp="2026-05-28T13:28:29.1Z"/>
</file>

<file path=customXml/item2.xml><?xml version="1.0" encoding="utf-8"?>
<ct:contentTypeSchema xmlns:ct="http://schemas.microsoft.com/office/2006/metadata/contentType" xmlns:ma="http://schemas.microsoft.com/office/2006/metadata/properties/metaAttributes" ct:_="" ma:_="" ma:contentTypeName="Dokument" ma:contentTypeID="0x0101005A707721DB14FB4B8373A6FAF073EA31" ma:contentTypeVersion="21" ma:contentTypeDescription="Opprett et nytt dokument." ma:contentTypeScope="" ma:versionID="8604f7b1c53c9c6d89d5b1ec4642c9a2">
  <xsd:schema xmlns:xsd="http://www.w3.org/2001/XMLSchema" xmlns:xs="http://www.w3.org/2001/XMLSchema" xmlns:p="http://schemas.microsoft.com/office/2006/metadata/properties" xmlns:ns1="http://schemas.microsoft.com/sharepoint/v3" xmlns:ns2="40a645d3-7d45-4e26-aa38-77472cdc0187" xmlns:ns3="1df93e34-0a65-41ff-a9b4-a6ec725c110e" targetNamespace="http://schemas.microsoft.com/office/2006/metadata/properties" ma:root="true" ma:fieldsID="cf2bca2116bff739a57e6ef20c62e438" ns1:_="" ns2:_="" ns3:_="">
    <xsd:import namespace="http://schemas.microsoft.com/sharepoint/v3"/>
    <xsd:import namespace="40a645d3-7d45-4e26-aa38-77472cdc0187"/>
    <xsd:import namespace="1df93e34-0a65-41ff-a9b4-a6ec725c110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LengthInSecond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7" nillable="true" ma:displayName="Egenskaper for samordnet samsvarspolicy" ma:hidden="true" ma:internalName="_ip_UnifiedCompliancePolicyProperties">
      <xsd:simpleType>
        <xsd:restriction base="dms:Note"/>
      </xsd:simpleType>
    </xsd:element>
    <xsd:element name="_ip_UnifiedCompliancePolicyUIAction" ma:index="28" nillable="true" ma:displayName="UI-handling for samordnet samsvarspolicy"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0a645d3-7d45-4e26-aa38-77472cdc01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ildemerkelapper" ma:readOnly="false" ma:fieldId="{5cf76f15-5ced-4ddc-b409-7134ff3c332f}" ma:taxonomyMulti="true" ma:sspId="58b7fd7f-a84c-4463-96b0-c5d9876b7c6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df93e34-0a65-41ff-a9b4-a6ec725c110e" elementFormDefault="qualified">
    <xsd:import namespace="http://schemas.microsoft.com/office/2006/documentManagement/types"/>
    <xsd:import namespace="http://schemas.microsoft.com/office/infopath/2007/PartnerControls"/>
    <xsd:element name="SharedWithUsers" ma:index="19"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lingsdetaljer" ma:internalName="SharedWithDetails" ma:readOnly="true">
      <xsd:simpleType>
        <xsd:restriction base="dms:Note">
          <xsd:maxLength value="255"/>
        </xsd:restriction>
      </xsd:simpleType>
    </xsd:element>
    <xsd:element name="TaxCatchAll" ma:index="23" nillable="true" ma:displayName="Taxonomy Catch All Column" ma:hidden="true" ma:list="{06bb08ac-8a20-4c1e-af48-1483bd7abad1}" ma:internalName="TaxCatchAll" ma:showField="CatchAllData" ma:web="1df93e34-0a65-41ff-a9b4-a6ec725c11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1df93e34-0a65-41ff-a9b4-a6ec725c110e" xsi:nil="true"/>
    <_ip_UnifiedCompliancePolicyUIAction xmlns="http://schemas.microsoft.com/sharepoint/v3" xsi:nil="true"/>
    <lcf76f155ced4ddcb4097134ff3c332f xmlns="40a645d3-7d45-4e26-aa38-77472cdc0187">
      <Terms xmlns="http://schemas.microsoft.com/office/infopath/2007/PartnerControls"/>
    </lcf76f155ced4ddcb4097134ff3c332f>
    <_ip_UnifiedCompliancePolicyProperties xmlns="http://schemas.microsoft.com/sharepoint/v3" xsi:nil="true"/>
  </documentManagement>
</p:properties>
</file>

<file path=customXml/itemProps1.xml><?xml version="1.0" encoding="utf-8"?>
<ds:datastoreItem xmlns:ds="http://schemas.openxmlformats.org/officeDocument/2006/customXml" ds:itemID="{AE1AA5A8-9F28-4CA7-83CC-B7151F140C8B}"/>
</file>

<file path=customXml/itemProps2.xml><?xml version="1.0" encoding="utf-8"?>
<ds:datastoreItem xmlns:ds="http://schemas.openxmlformats.org/officeDocument/2006/customXml" ds:itemID="{710D16F3-7B43-4124-8734-5E682079376F}"/>
</file>

<file path=customXml/itemProps3.xml><?xml version="1.0" encoding="utf-8"?>
<ds:datastoreItem xmlns:ds="http://schemas.openxmlformats.org/officeDocument/2006/customXml" ds:itemID="{48E2F929-F144-478E-B0C3-6DC56F183619}">
  <ds:schemaRefs>
    <ds:schemaRef ds:uri="http://schemas.microsoft.com/sharepoint/v3/contenttype/forms"/>
  </ds:schemaRefs>
</ds:datastoreItem>
</file>

<file path=customXml/itemProps4.xml><?xml version="1.0" encoding="utf-8"?>
<ds:datastoreItem xmlns:ds="http://schemas.openxmlformats.org/officeDocument/2006/customXml" ds:itemID="{5D213D60-0B8D-4301-AAEF-7EB264AD4EFA}">
  <ds:schemaRefs>
    <ds:schemaRef ds:uri="4917d019-9ece-4176-92c1-a87ecd58e329"/>
    <ds:schemaRef ds:uri="http://schemas.microsoft.com/office/2006/metadata/properties"/>
    <ds:schemaRef ds:uri="http://purl.org/dc/dcmitype/"/>
    <ds:schemaRef ds:uri="http://schemas.openxmlformats.org/package/2006/metadata/core-properties"/>
    <ds:schemaRef ds:uri="http://schemas.microsoft.com/office/infopath/2007/PartnerControls"/>
    <ds:schemaRef ds:uri="http://purl.org/dc/terms/"/>
    <ds:schemaRef ds:uri="http://schemas.microsoft.com/office/2006/documentManagement/types"/>
    <ds:schemaRef ds:uri="91eab03a-88c7-4d6b-9ba5-52c85cc7b773"/>
    <ds:schemaRef ds:uri="10297ffb-6faf-4824-bb66-6fa0d5c6b2f5"/>
    <ds:schemaRef ds:uri="7900e9b6-4499-437f-b7e8-a8ca5db553ce"/>
    <ds:schemaRef ds:uri="http://www.w3.org/XML/1998/namespace"/>
    <ds:schemaRef ds:uri="http://purl.org/dc/elements/1.1/"/>
  </ds:schemaRefs>
</ds:datastoreItem>
</file>

<file path=docMetadata/LabelInfo.xml><?xml version="1.0" encoding="utf-8"?>
<clbl:labelList xmlns:clbl="http://schemas.microsoft.com/office/2020/mipLabelMetadata">
  <clbl:label id="{85110470-9488-4156-833d-c297ee816837}" enabled="1" method="Privileged" siteId="{ce25ca93-004f-44f4-a6b5-eb22b45815a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4</vt:i4>
      </vt:variant>
    </vt:vector>
  </HeadingPairs>
  <TitlesOfParts>
    <vt:vector size="14" baseType="lpstr">
      <vt:lpstr>Mål og lovkrav for prosjektet</vt:lpstr>
      <vt:lpstr>Oppdragsinfo_Deltakerliste</vt:lpstr>
      <vt:lpstr>Fareidentifikasjon RIF</vt:lpstr>
      <vt:lpstr>Fareidentifikasjon</vt:lpstr>
      <vt:lpstr>Fareidentifikasjon prosjekterin</vt:lpstr>
      <vt:lpstr>Risikoregister_forenklet</vt:lpstr>
      <vt:lpstr>Utregning resultat</vt:lpstr>
      <vt:lpstr>06072026_Risikoregister_tiltak</vt:lpstr>
      <vt:lpstr>Risikomatrise_Vurd.krit.</vt:lpstr>
      <vt:lpstr>Risikomatriser</vt:lpstr>
      <vt:lpstr>'06072026_Risikoregister_tiltak'!Print_Area</vt:lpstr>
      <vt:lpstr>Risikoregister_forenklet!Print_Area</vt:lpstr>
      <vt:lpstr>'06072026_Risikoregister_tiltak'!Print_Titles</vt:lpstr>
      <vt:lpstr>Risikoregister_forenklet!Print_Titles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Miljøoppfølgingsplan</dc:title>
  <dc:subject/>
  <dc:creator>Bård Anders Ballestad Rounge</dc:creator>
  <cp:keywords/>
  <dc:description/>
  <cp:lastModifiedBy>Vilde Nesbø Bakke</cp:lastModifiedBy>
  <cp:revision/>
  <cp:lastPrinted>2023-12-15T14:41:32Z</cp:lastPrinted>
  <dcterms:created xsi:type="dcterms:W3CDTF">2016-09-01T14:16:18Z</dcterms:created>
  <dcterms:modified xsi:type="dcterms:W3CDTF">2026-08-24T11:00:48Z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0x0101005A707721DB14FB4B8373A6FAF073EA31</vt:lpwstr>
  </property>
  <property fmtid="{D5CDD505-2E9C-101B-9397-08002B2CF9AE}" pid="3" name="AuthorIds_UIVersion_2560">
    <vt:lpwstr>17</vt:lpwstr>
  </property>
  <property fmtid="{D5CDD505-2E9C-101B-9397-08002B2CF9AE}" pid="4" name="MediaServiceImageTags">
    <vt:lpwstr/>
  </property>
  <property fmtid="{D5CDD505-2E9C-101B-9397-08002B2CF9AE}" pid="5" name="nocos_Company">
    <vt:lpwstr/>
  </property>
  <property fmtid="{D5CDD505-2E9C-101B-9397-08002B2CF9AE}" pid="6" name="nocos_Country">
    <vt:lpwstr/>
  </property>
  <property fmtid="{D5CDD505-2E9C-101B-9397-08002B2CF9AE}" pid="7" name="nocos_NorconsultLocation">
    <vt:lpwstr/>
  </property>
  <property fmtid="{D5CDD505-2E9C-101B-9397-08002B2CF9AE}" pid="8" name="nocos_Country2e046c78d7b14a9987252de9d9e5a08e">
    <vt:lpwstr/>
  </property>
  <property fmtid="{D5CDD505-2E9C-101B-9397-08002B2CF9AE}" pid="9" name="lcf76f155ced4ddcb4097134ff3c332f">
    <vt:lpwstr/>
  </property>
  <property fmtid="{D5CDD505-2E9C-101B-9397-08002B2CF9AE}" pid="10" name="g43693e65fee4fe6852021dad4189cbb">
    <vt:lpwstr/>
  </property>
  <property fmtid="{D5CDD505-2E9C-101B-9397-08002B2CF9AE}" pid="11" name="nocos_MeetingType">
    <vt:lpwstr/>
  </property>
  <property fmtid="{D5CDD505-2E9C-101B-9397-08002B2CF9AE}" pid="12" name="nocos_disciplineTerms">
    <vt:lpwstr>25;#Miljørådgivning|d5461775-d358-42c7-b71a-0150f5e4ed77</vt:lpwstr>
  </property>
  <property fmtid="{D5CDD505-2E9C-101B-9397-08002B2CF9AE}" pid="13" name="nocos_ChangeDocumentType">
    <vt:lpwstr/>
  </property>
  <property fmtid="{D5CDD505-2E9C-101B-9397-08002B2CF9AE}" pid="14" name="MOV_FAK_OPP">
    <vt:lpwstr>20</vt:lpwstr>
  </property>
  <property fmtid="{D5CDD505-2E9C-101B-9397-08002B2CF9AE}" pid="15" name="b5d7e62e7ca94f11906fb431f9541c43">
    <vt:lpwstr/>
  </property>
  <property fmtid="{D5CDD505-2E9C-101B-9397-08002B2CF9AE}" pid="16" name="m7e7cb6d796e431b9816b2453dd106c9">
    <vt:lpwstr>Miljørådgivning|d5461775-d358-42c7-b71a-0150f5e4ed77</vt:lpwstr>
  </property>
  <property fmtid="{D5CDD505-2E9C-101B-9397-08002B2CF9AE}" pid="17" name="nocos_CoAuthor">
    <vt:lpwstr>51;#Havard.Kjerkol@norconsult.com</vt:lpwstr>
  </property>
  <property fmtid="{D5CDD505-2E9C-101B-9397-08002B2CF9AE}" pid="18" name="nocos_Author">
    <vt:lpwstr>24;#Vilde Nesbø Bakke</vt:lpwstr>
  </property>
  <property fmtid="{D5CDD505-2E9C-101B-9397-08002B2CF9AE}" pid="19" name="nocos_IsResultDocument">
    <vt:bool>true</vt:bool>
  </property>
  <property fmtid="{D5CDD505-2E9C-101B-9397-08002B2CF9AE}" pid="20" name="TaxCatchAll">
    <vt:lpwstr>25;#</vt:lpwstr>
  </property>
  <property fmtid="{D5CDD505-2E9C-101B-9397-08002B2CF9AE}" pid="21" name="nocos_LanguageChoice">
    <vt:lpwstr>English</vt:lpwstr>
  </property>
  <property fmtid="{D5CDD505-2E9C-101B-9397-08002B2CF9AE}" pid="22" name="nocos_Version">
    <vt:lpwstr>J01</vt:lpwstr>
  </property>
  <property fmtid="{D5CDD505-2E9C-101B-9397-08002B2CF9AE}" pid="23" name="nocos_disciplineTermsSW">
    <vt:lpwstr/>
  </property>
  <property fmtid="{D5CDD505-2E9C-101B-9397-08002B2CF9AE}" pid="24" name="ad798d5e67884d14867b2878ab9e31de">
    <vt:lpwstr/>
  </property>
  <property fmtid="{D5CDD505-2E9C-101B-9397-08002B2CF9AE}" pid="25" name="nocos_ProposalDocumentType">
    <vt:lpwstr/>
  </property>
</Properties>
</file>